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485" windowWidth="14805" windowHeight="6165" activeTab="3"/>
  </bookViews>
  <sheets>
    <sheet name="Таб. 8 (индикаторы)" sheetId="7" r:id="rId1"/>
    <sheet name="Таб. 9 (вып-ние осн.мер-ий)" sheetId="10" r:id="rId2"/>
    <sheet name="Таб. 10 (инф-ция о расходах" sheetId="9" r:id="rId3"/>
    <sheet name="Таб. 11 (внесенные изменен) " sheetId="11" r:id="rId4"/>
  </sheets>
  <definedNames>
    <definedName name="_xlnm.Print_Titles" localSheetId="2">'Таб. 10 (инф-ция о расходах'!#REF!</definedName>
    <definedName name="_xlnm.Print_Titles" localSheetId="3">'Таб. 11 (внесенные изменен) '!$4:$7</definedName>
    <definedName name="_xlnm.Print_Titles" localSheetId="0">'Таб. 8 (индикаторы)'!$4:$7</definedName>
    <definedName name="_xlnm.Print_Titles" localSheetId="1">'Таб. 9 (вып-ние осн.мер-ий)'!$4:$8</definedName>
    <definedName name="_xlnm.Print_Area" localSheetId="2">'Таб. 10 (инф-ция о расходах'!$A$1:$H$91</definedName>
    <definedName name="_xlnm.Print_Area" localSheetId="3">'Таб. 11 (внесенные изменен) '!$A$1:$H$20</definedName>
    <definedName name="_xlnm.Print_Area" localSheetId="0">'Таб. 8 (индикаторы)'!$A$2:$J$32</definedName>
    <definedName name="_xlnm.Print_Area" localSheetId="1">'Таб. 9 (вып-ние осн.мер-ий)'!$A$1:$K$88</definedName>
  </definedNames>
  <calcPr calcId="162913" refMode="R1C1"/>
</workbook>
</file>

<file path=xl/calcChain.xml><?xml version="1.0" encoding="utf-8"?>
<calcChain xmlns="http://schemas.openxmlformats.org/spreadsheetml/2006/main">
  <c r="I68" i="9" l="1"/>
  <c r="H68" i="9" l="1"/>
  <c r="H80" i="9"/>
  <c r="I80" i="9" s="1"/>
  <c r="H37" i="9" l="1"/>
  <c r="H43" i="9"/>
  <c r="H49" i="9"/>
  <c r="H55" i="9"/>
  <c r="H61" i="9"/>
  <c r="G18" i="9" l="1"/>
  <c r="G17" i="9" s="1"/>
  <c r="G61" i="9"/>
  <c r="G55" i="9"/>
  <c r="G49" i="9"/>
  <c r="G43" i="9"/>
  <c r="G37" i="9"/>
  <c r="J22" i="7" l="1"/>
  <c r="H52" i="9" l="1"/>
  <c r="G52" i="9"/>
  <c r="F18" i="9"/>
  <c r="F17" i="9" s="1"/>
  <c r="F55" i="9"/>
  <c r="E18" i="9"/>
  <c r="E43" i="9"/>
  <c r="E49" i="9"/>
  <c r="F21" i="9"/>
  <c r="F37" i="9"/>
  <c r="F43" i="9" l="1"/>
  <c r="F49" i="9"/>
  <c r="F52" i="9"/>
  <c r="F61" i="9"/>
  <c r="E70" i="9"/>
  <c r="F73" i="9"/>
  <c r="J26" i="7" l="1"/>
  <c r="J25" i="7"/>
  <c r="J11" i="7"/>
  <c r="J9" i="7" l="1"/>
  <c r="J13" i="7" l="1"/>
  <c r="J17" i="7" l="1"/>
  <c r="J12" i="7" l="1"/>
  <c r="J32" i="7" l="1"/>
  <c r="J30" i="7" l="1"/>
  <c r="J29" i="7"/>
  <c r="J28" i="7"/>
  <c r="J24" i="7"/>
  <c r="J23" i="7"/>
  <c r="J21" i="7"/>
  <c r="J20" i="7"/>
  <c r="J19" i="7"/>
  <c r="J18" i="7"/>
  <c r="J16" i="7"/>
  <c r="J15" i="7"/>
  <c r="J14" i="7"/>
  <c r="H73" i="9" l="1"/>
  <c r="F26" i="9" l="1"/>
  <c r="G21" i="9" l="1"/>
  <c r="G20" i="9" s="1"/>
  <c r="H34" i="9"/>
  <c r="G34" i="9"/>
  <c r="F34" i="9"/>
  <c r="E34" i="9"/>
  <c r="E67" i="9"/>
  <c r="E73" i="9"/>
  <c r="E65" i="9"/>
  <c r="E64" i="9" l="1"/>
  <c r="H77" i="9" l="1"/>
  <c r="H76" i="9" s="1"/>
  <c r="G77" i="9"/>
  <c r="G76" i="9" s="1"/>
  <c r="H65" i="9"/>
  <c r="G65" i="9"/>
  <c r="G26" i="9"/>
  <c r="G67" i="9"/>
  <c r="H26" i="9"/>
  <c r="G12" i="9" l="1"/>
  <c r="G11" i="9" s="1"/>
  <c r="G15" i="9" l="1"/>
  <c r="H15" i="9" s="1"/>
  <c r="G58" i="9"/>
  <c r="H21" i="9" l="1"/>
  <c r="G14" i="9"/>
  <c r="G9" i="9"/>
  <c r="G8" i="9" s="1"/>
  <c r="H58" i="9"/>
  <c r="G73" i="9"/>
  <c r="G64" i="9" s="1"/>
  <c r="F65" i="9" l="1"/>
  <c r="F20" i="9"/>
  <c r="H71" i="9"/>
  <c r="G70" i="9"/>
  <c r="F70" i="9"/>
  <c r="H70" i="9" l="1"/>
  <c r="F77" i="9"/>
  <c r="F12" i="9" l="1"/>
  <c r="F11" i="9" s="1"/>
  <c r="F15" i="9" l="1"/>
  <c r="F14" i="9" l="1"/>
  <c r="H14" i="9" l="1"/>
  <c r="H32" i="9" l="1"/>
  <c r="H47" i="9"/>
  <c r="H18" i="9" s="1"/>
  <c r="H17" i="9" s="1"/>
  <c r="F10" i="9" l="1"/>
  <c r="F23" i="9"/>
  <c r="H12" i="9" l="1"/>
  <c r="H11" i="9" s="1"/>
  <c r="H20" i="9"/>
  <c r="H9" i="9" l="1"/>
  <c r="H8" i="9" s="1"/>
  <c r="F58" i="9"/>
  <c r="H79" i="9" l="1"/>
  <c r="G79" i="9"/>
  <c r="F79" i="9"/>
  <c r="E79" i="9"/>
  <c r="F76" i="9"/>
  <c r="E77" i="9"/>
  <c r="E12" i="9" s="1"/>
  <c r="H67" i="9"/>
  <c r="H64" i="9" s="1"/>
  <c r="F67" i="9"/>
  <c r="H46" i="9"/>
  <c r="G46" i="9"/>
  <c r="F46" i="9"/>
  <c r="E46" i="9"/>
  <c r="H40" i="9"/>
  <c r="G40" i="9"/>
  <c r="F40" i="9"/>
  <c r="H29" i="9"/>
  <c r="G29" i="9"/>
  <c r="F29" i="9"/>
  <c r="E29" i="9"/>
  <c r="E26" i="9"/>
  <c r="H23" i="9"/>
  <c r="G23" i="9"/>
  <c r="E11" i="9" l="1"/>
  <c r="E17" i="9"/>
  <c r="E76" i="9"/>
  <c r="F64" i="9"/>
  <c r="F9" i="9"/>
  <c r="F8" i="9" s="1"/>
  <c r="E10" i="9"/>
  <c r="I8" i="9" l="1"/>
  <c r="J8" i="9"/>
  <c r="E9" i="9"/>
  <c r="E8" i="9" s="1"/>
  <c r="K27" i="7" l="1"/>
  <c r="L13" i="7" l="1"/>
</calcChain>
</file>

<file path=xl/sharedStrings.xml><?xml version="1.0" encoding="utf-8"?>
<sst xmlns="http://schemas.openxmlformats.org/spreadsheetml/2006/main" count="647" uniqueCount="331">
  <si>
    <t>№ п/п</t>
  </si>
  <si>
    <t>Проблемы, возникшие в ходе реализации программы, основного мероприятия</t>
  </si>
  <si>
    <t>МУ УКС</t>
  </si>
  <si>
    <t>Факт</t>
  </si>
  <si>
    <t>%</t>
  </si>
  <si>
    <t>человек</t>
  </si>
  <si>
    <t>единиц</t>
  </si>
  <si>
    <t>Обоснование отклонений значений целевых индикаторов (показателей) на конец отчетного года (при наличии)</t>
  </si>
  <si>
    <t>Наименование муниципальной программы, основного мероприятия</t>
  </si>
  <si>
    <t>Источник финансирования</t>
  </si>
  <si>
    <t>ВСЕГО, в том числе:</t>
  </si>
  <si>
    <t>Ответственные исполнители</t>
  </si>
  <si>
    <t>Расходы, руб.</t>
  </si>
  <si>
    <t>Оказание муниципальных услуг (выполнение работ) физкультурно-спортивными учреждениями</t>
  </si>
  <si>
    <t>Наименование основного мероприятия</t>
  </si>
  <si>
    <t>Сроки реализации</t>
  </si>
  <si>
    <t>начало</t>
  </si>
  <si>
    <t>окончание</t>
  </si>
  <si>
    <t>плановые</t>
  </si>
  <si>
    <t>фактические</t>
  </si>
  <si>
    <t>нет</t>
  </si>
  <si>
    <t>1.4.</t>
  </si>
  <si>
    <t>1.5.</t>
  </si>
  <si>
    <t>3.1.</t>
  </si>
  <si>
    <t>план</t>
  </si>
  <si>
    <t>факт</t>
  </si>
  <si>
    <t>Ответствен-ный исполнитель</t>
  </si>
  <si>
    <t>1.2.</t>
  </si>
  <si>
    <t>Таблица 8</t>
  </si>
  <si>
    <t>3.2.</t>
  </si>
  <si>
    <t>Значения целевых индикаторов (показателей) муниципальной программы</t>
  </si>
  <si>
    <t>Мониторинг реализации муниципальной программы</t>
  </si>
  <si>
    <t>Реализация мероприятий по внедрению Всероссийского физкультурно-спортивного комплекса "Готов к труду и обороне" (ГТО)</t>
  </si>
  <si>
    <t xml:space="preserve"> </t>
  </si>
  <si>
    <t>Целевой индикатор (показатель) (наименование)</t>
  </si>
  <si>
    <t>Таблица 9</t>
  </si>
  <si>
    <t>Таблица 10</t>
  </si>
  <si>
    <t>Федеральный бюджет</t>
  </si>
  <si>
    <t>Бюджет РК</t>
  </si>
  <si>
    <t>Бюджет МОГО "Ухта"</t>
  </si>
  <si>
    <t>Средства от приносящей доход деятельности</t>
  </si>
  <si>
    <t>Таблица 11</t>
  </si>
  <si>
    <t>Количество спортивных сооружений, в которых реализованы мероприятия по созданию безопасных условий</t>
  </si>
  <si>
    <t>рублей</t>
  </si>
  <si>
    <t>Количество спортивных сооружений, приведенных в нормативное состояние</t>
  </si>
  <si>
    <t>Среднемесячная заработная плата педагогических работников муниципальных учреждений дополнительного образования в сфере физической культуры и спорта за текущий год</t>
  </si>
  <si>
    <t>Задача 3. Обеспечение реализации муниципальной программы</t>
  </si>
  <si>
    <t>МУ "УФиС" администрации МОГО "Ухта"</t>
  </si>
  <si>
    <t>Основное мероприятие 1.4. Модернизация и укрепление материально-технической базы физкультурно-спортивных учреждений</t>
  </si>
  <si>
    <t>1.3.</t>
  </si>
  <si>
    <t>Модернизация и укрепление материально-технической базы физкультурно-спортивных учреждений</t>
  </si>
  <si>
    <t>1.6.</t>
  </si>
  <si>
    <t>1.8.</t>
  </si>
  <si>
    <t>Оплата муниципальными учреждениями расходов по коммунальным услугам</t>
  </si>
  <si>
    <t>1.9.</t>
  </si>
  <si>
    <t>2.1.</t>
  </si>
  <si>
    <t>2.2.</t>
  </si>
  <si>
    <t>Основное мероприятие 3.2. Мониторинг реализации муниципальной программы</t>
  </si>
  <si>
    <t>Фактические результаты реализации основных мероприятий</t>
  </si>
  <si>
    <t>х</t>
  </si>
  <si>
    <t>Мероприятие 1.4.1.Оснащение спортивным оборудованием и инвентарем физкультурно-спортивных учреждений</t>
  </si>
  <si>
    <t>Мероприятие 1.4.2. Проведение антитеррористических мероприятий (в части установки систем контроля и управления доступом (СКУД) в физкультурно-спортивных учреждениях)</t>
  </si>
  <si>
    <t>Контрольное событие №3 Заключен договор на выполнение работ по установке систем контроля и управления доступом (СКУД)</t>
  </si>
  <si>
    <t xml:space="preserve">Выполнено. 
</t>
  </si>
  <si>
    <t xml:space="preserve">Выполнено.                                                                      </t>
  </si>
  <si>
    <t xml:space="preserve"> Мероприятие 2.2.1.Сбор и анализ информации по  проведению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t>
  </si>
  <si>
    <t>Мероприятие 2.2.2. Актуализация Календарного плана официальных физкультурных мероприятий и спортивных мероприятий физкультурно-спортивных учреждений</t>
  </si>
  <si>
    <t xml:space="preserve">Выполнено.                                                                         </t>
  </si>
  <si>
    <t>Мероприятие 3.2.1.Сбор и обработка данных по реализации мероприятий муниципальной программы</t>
  </si>
  <si>
    <t xml:space="preserve">Выполнено.
                    </t>
  </si>
  <si>
    <t xml:space="preserve">Выполнено.                                                                                 </t>
  </si>
  <si>
    <t>Доля населения, выполнившего нормативы испытаний (тестов) Всероссийского физкультурно-спортивного комплекса "Готов к труду и обороне" (ГТО), в общей численности населения, принявшего участие в выполнении нормативов испытаний (тестов) Всероссийского физкультурно-спортивного комплекса "Готов к труду и обороне" (ГТО)</t>
  </si>
  <si>
    <t>Проведение капитального и текущего ремонта спортивных сооружений</t>
  </si>
  <si>
    <t>Выделение бюджетных средств не осуществлялось</t>
  </si>
  <si>
    <t xml:space="preserve">Не выполнено.
</t>
  </si>
  <si>
    <t>Не выполнено.  Выделение бюджетных средств не осуществлялось.</t>
  </si>
  <si>
    <t>Выполнено. 
Установлена система контроля и управления доступом (СКУД) в Муниципальном учреждении "Спортивная школа № 1" и Муниципальном автономном учреждении "Ледовый дверец спорта имени Сергея Капустина".</t>
  </si>
  <si>
    <t>Сроки заключения договора перенесены, в свяи с загруженностью подрядчика.</t>
  </si>
  <si>
    <t>дата</t>
  </si>
  <si>
    <t xml:space="preserve">Выполнено.                                                                                                                                     </t>
  </si>
  <si>
    <t>-</t>
  </si>
  <si>
    <t>Количество муниципальных учреждений в сфере физической культуры и спорта, в которых отсутствует просроченная кредиторская задолженность на оплату услуг по обращению с твердыми коммунальными отходами</t>
  </si>
  <si>
    <t>штук</t>
  </si>
  <si>
    <t xml:space="preserve">Создание безопасных условий в организациях в сфере физической культуры и спорта </t>
  </si>
  <si>
    <t>Количество победителей, которым присужден грант "Триумф"</t>
  </si>
  <si>
    <t>Основное мероприятие 2.3.Поощерение тренеров и спортсменов, достигших высоких результатов в спорте</t>
  </si>
  <si>
    <t>Мероприятие 2.3.1. Организация и проведение мероприятий с целью присуждения гранта "Триумф"</t>
  </si>
  <si>
    <t>Мероприятие 2.3.2. Определение победителей конкурсного отбора на право присуждения гранта "Триумф"</t>
  </si>
  <si>
    <t>Степень достижения запланированных значений целевых индикаторов (показателей) муниципальной программы, %</t>
  </si>
  <si>
    <t>Количество организаций, входящих в систему спортивной подготовки, которым оказана государственная поддержка</t>
  </si>
  <si>
    <t>Выполнено</t>
  </si>
  <si>
    <t>2.3.</t>
  </si>
  <si>
    <t>1</t>
  </si>
  <si>
    <t>2</t>
  </si>
  <si>
    <t>3</t>
  </si>
  <si>
    <t>4</t>
  </si>
  <si>
    <t>5</t>
  </si>
  <si>
    <t>6</t>
  </si>
  <si>
    <t>7</t>
  </si>
  <si>
    <t>8</t>
  </si>
  <si>
    <t>9</t>
  </si>
  <si>
    <t>10</t>
  </si>
  <si>
    <t>11</t>
  </si>
  <si>
    <t>12</t>
  </si>
  <si>
    <t>13</t>
  </si>
  <si>
    <t>14</t>
  </si>
  <si>
    <t>15</t>
  </si>
  <si>
    <t>16</t>
  </si>
  <si>
    <t>17</t>
  </si>
  <si>
    <t xml:space="preserve">Выполнено.                      
Обеспечена деятельность центра тестирования по выполнению видов испытаний (тестов), нормативов, требований к оценке уровня знаний и умений в области физической культуры и спорта для всех групп населения муниципального образования.                                                                                                        </t>
  </si>
  <si>
    <t>Муниципальная программа  "Развитие физической культуры и спорта"</t>
  </si>
  <si>
    <t>Задача 2. Вовлечение всех категорий населения муниципального округа "Ухта" в массовые физкультурные и спортивные мероприятия</t>
  </si>
  <si>
    <t>Обеспеченность спортивными сооружениями в муниципальном округе "Ухта"</t>
  </si>
  <si>
    <t>Доля выполненных мероприятий в общем количестве мероприятий, утвержденных Планом мероприятий по оптимизации бюджетных расходов в сфере образования (в части муниципальных учреждений дополнительного образования детей)</t>
  </si>
  <si>
    <t>Количество спортивных сооружений, в которых проведены мероприятия по укреплению материально-технической базы</t>
  </si>
  <si>
    <t>Доля отдельных категорий граждан (педагогических работников муниципальных организаций дополнительного образования детей), получивших компенсацию, к общему количеству граждан, обратившихся и имеющих право на получение данной компенсации</t>
  </si>
  <si>
    <t>18</t>
  </si>
  <si>
    <t>20</t>
  </si>
  <si>
    <t>21</t>
  </si>
  <si>
    <t>Предельная доля расходов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t>
  </si>
  <si>
    <t>Задача 1. Обеспечение населения муниципального округа "Ухта" возможностями для удовлетворения потребностей в занятиях физкультурой и спортом</t>
  </si>
  <si>
    <t>Муниципальная программа " "Развитие физической культуры и спорта"</t>
  </si>
  <si>
    <t>МУ "Управление физической культуры и спорта"</t>
  </si>
  <si>
    <t>Основное мероприятие 2.2. Мониторинг реализации Календарного плана официальных физкультурных мероприятий и спортивных мероприятий муниципального округа "Ухта"</t>
  </si>
  <si>
    <t>май -ноябрь</t>
  </si>
  <si>
    <t>Бюджет муниципального округа "Ухта"</t>
  </si>
  <si>
    <t>Мониторинг реализации Календарного плана официальных физкультурных мероприятий и спортивных мероприятий муниципального округа "Ухта"</t>
  </si>
  <si>
    <t>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</si>
  <si>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1.7.</t>
  </si>
  <si>
    <t>Поощрение тренеров и спортсменов, достигших высоких результатов в спорте</t>
  </si>
  <si>
    <t>Постановление администрации муниципального округа «Ухта» об утверждении муниципальной программы, о внесении в нее изменений</t>
  </si>
  <si>
    <t>Распоряжение администрации муниципального округа «Ухта» (локальный акт ответственного исполнителя) об утверждении плана реализации, о внесении в него изменений</t>
  </si>
  <si>
    <t>Описание вносимых изменений (краткое изложение)</t>
  </si>
  <si>
    <t xml:space="preserve"> Наименование  и реквизиты</t>
  </si>
  <si>
    <t>Дата размещения на официальных сайтах ответственных исполнителей</t>
  </si>
  <si>
    <t xml:space="preserve">Наименование и реквизиты </t>
  </si>
  <si>
    <t>Плановое значение индикатора достигнуто.
Превышение связано с ростом уровня квалификации спортсменов муниципального округа "Ухта" и с выполнением нормативы комплекса ГТО по два раза в отчетном периоде, в связи с переходом из одной возрастной ступени в другую</t>
  </si>
  <si>
    <t xml:space="preserve">Плановое значение индикатора достигнуто.  Превышение связано с изменением методики расчета индикатора (показателя)
</t>
  </si>
  <si>
    <t xml:space="preserve">Плановое значение индикатора достигнуто.  Обеспечено отсутствие просроченной кредиторской задолженности
</t>
  </si>
  <si>
    <t>Сформирован и размещен  на официальном сайте                       МУ "Управление физической культуры и спорта" мониторинг выполнения значений показателей объема и (или) качества муниципальных услуг (выполнение работ) физкультурно-спортивными учреждениями</t>
  </si>
  <si>
    <t xml:space="preserve">Выполнено. 
Сформированы и актуализированы списки специалистов на получение компенсации расходов на оплату жилого помещения и коммунальных услуг                                                                                      </t>
  </si>
  <si>
    <t xml:space="preserve">Плановое значение индикатора достигнуто. Выплачена ежемесячная денежная компенсация педагогическим работникам, работающим и проживающим в сельских населенных пунктах
</t>
  </si>
  <si>
    <t xml:space="preserve">Выполнено 
Проведен мониторинг плоскостных спортивных сооружений муниципальных учреждений в сфере физической культуры и спорта. Техническое состояние плоскостных сооружений признано удовлетворительным, требуется замена покрытия тренировочного поля для мини-футбола (г. Ухта, ул. Горького) </t>
  </si>
  <si>
    <t xml:space="preserve">Выполнено.                                                                                                                                              Разработаны, изготовлены и приобретены информационно-пропагандистские материалы, направленные на привлечение всех категорий граждан к выполнению нормативов Всероссийского физкультурно-спортивного комплекса "Готов к труду и обороне" (ГТО)                </t>
  </si>
  <si>
    <t xml:space="preserve">Выполнено.                                                                                                                                   Заключены соглашения МУ "Управление физической культуры и спорта" с муниципальными учреждениями на предоставление субсидии за услуги по обращению с твердыми коммунальными отходами                                       </t>
  </si>
  <si>
    <t>Выполнено.                                                                                                                                    Заключены муниципальными учреждениями договора с поставщиками услуг по обращению с твердыми коммунальными отходами</t>
  </si>
  <si>
    <t>Выполнено.                                                                                                                                       Собрана и проанализирована информация по проведению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t>
  </si>
  <si>
    <t>Выполнено.                                                                                                                          Актуализирован Календарный план официальных физкультурных мероприятий и спортивных мероприятий физкультурно-спортивных учреждений</t>
  </si>
  <si>
    <t xml:space="preserve">Выполнено.                                                                                                                              Реализованы соглашения о предоставлении                                    МУ "Управление физической культуры и спорта" субсидий физкультурно-спортивным учреждениям на финансовое обеспечение выполнения муниципального задания на оказание муниципальных услуг (выполнение работ) - реализация дополнительных образовательных программ спортивной подготовки по олимпийским и неолимпийским видам спорта и обеспечение доступа к объектам спорта соответственно                                                        
</t>
  </si>
  <si>
    <t xml:space="preserve">Выполнено.
Разработан, утвержден и реализован план мероприятий, направленный на организацию массовых пропагандистских акций по продвижению Всероссийского физкультурно-спортивного комплекса "Готов к труду и обороне" (ГТО)  (проведение, участие в акциях, фестивалях, декадах)                                
                 </t>
  </si>
  <si>
    <t>Сведения о достижении значений целевых индикаторов (показателей) за 2025 год по муниципальной программе 
 "Развитие физической культуры и спорта"</t>
  </si>
  <si>
    <t>Принадлежность</t>
  </si>
  <si>
    <t>Ед. измерения</t>
  </si>
  <si>
    <t>год, предшествующий отчетному (2024)</t>
  </si>
  <si>
    <t>отчетный год (2025)</t>
  </si>
  <si>
    <t>Сведения о степени выполнения основных мероприятий муниципальной программы  
"Развитие физической культуры и спорта" за 2025 год</t>
  </si>
  <si>
    <t>Информация о расходах средств бюджета муниципального округа "Ухта" и внебюджетных источников финансирования на реализацию целей  муниципальной программы                                                                                                          "Развитие физической культуры и спорта" за 2025 год</t>
  </si>
  <si>
    <t>сводная бюджетная роспись на                              01 января 2025 года</t>
  </si>
  <si>
    <t>сводная бюджетная роспись на                              31 декабря 2025 года</t>
  </si>
  <si>
    <t>кассовое исполнение  на 31 декабря 2025 года</t>
  </si>
  <si>
    <t>фактическое исполнениена 31 декабря 2025 года</t>
  </si>
  <si>
    <t>Внебюджетные источники финансирования</t>
  </si>
  <si>
    <t>Информация о внесенных изменениях в муниципальную программу "Развитие физической культуры и спорта" за 2025 год</t>
  </si>
  <si>
    <t>Доля муниципальных учреждений в сфере физической культуры и спорта, которым возмещены расходы, связанные с предоставлением ими отдельным категориям граждан мер социальной поддержки при оказании платных услуг, к общему количеству муниципальных учреждений в сфере физической культуры и спорта, предоставляющих отдельным категориям граждан меры социальной поддержки при оказании платных услуг</t>
  </si>
  <si>
    <t xml:space="preserve">Количество реализованных народных проектов в сфере физической культуры и спорта </t>
  </si>
  <si>
    <t>Количество участников официальных физкультурных мероприятий и спортивных мероприятий на территории муниципального округа "Ухта"</t>
  </si>
  <si>
    <t>Количество проведенных на территории муниципального округа "Ухта" спортивных и физкультурно-оздоровительных мероприятий, в том числе включенных в Календарный план официальных физкультурных мероприятий и спортивных мероприятий муниципального округа "Ухта"</t>
  </si>
  <si>
    <t>Уровень соблюдения установленных сроков утверждения Комплексного плана действий по реализации Программы и внесения в него изменений</t>
  </si>
  <si>
    <t xml:space="preserve">Количество поставленных комплектов спортивного оборудования (малые спортивные формы и футбольные поля)
</t>
  </si>
  <si>
    <t xml:space="preserve">
Количество выполненных наказов избирателей в области физической культуры и спорта
</t>
  </si>
  <si>
    <t xml:space="preserve">Количество муниципальных учреждений в сфере физической культуры и спорта, предоставляющих меры социальной поддержки                                  </t>
  </si>
  <si>
    <t>ИС, ИЦ</t>
  </si>
  <si>
    <t>ИЗ</t>
  </si>
  <si>
    <t>ИМ</t>
  </si>
  <si>
    <t>Плановое значение индикатора достигнуто. Выполнен ремонт кровли здания и вентиляционных кирпичных каналов в муниципальном бюджетном образовательном учреждении дополнительного образования "Спортивная школа № 2"</t>
  </si>
  <si>
    <t>Плановое значение индикатора достигнуто. Предельная доля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 не превышает установленной</t>
  </si>
  <si>
    <t xml:space="preserve">Плановое значение индикатора достигнуто. Обеспечено достижение  целевого показателя средней заработной платы отдельных категорий работников
</t>
  </si>
  <si>
    <t xml:space="preserve">Плановое значение индикатора достигнуто. Закуплен спортивный инвентарь (лыжи, лыжные палки) для муниципального бюджетного образовательного учреждения дополнительного образования "Спортивная школа № 1" и спортивный инвентарь (мячи для волейбола, волейбольная форма) для муниципального бюджетного образовательного учреждения дополнительного образования "Спортивная школа № 2"
</t>
  </si>
  <si>
    <t xml:space="preserve">Плановое значение индикатора достигнуто. Выполнены работы по монтажу охранной телевизионной системы и работы по монтажу системы экстренного оповещения сотрудников и посетителей на объектах муниципального бюджетного образовательного учреждения дополнительного образования «Спортивная школа единоборств им.                           Э. Захарова»;  выполнены работы по монтажу системы оповещения и управления эвакуацией людей при пожаре в муниципальном бюджетном образовательном учреждении дополнительного образования «Спортивная школа № 1» 
</t>
  </si>
  <si>
    <t xml:space="preserve">Плановое значение индикатора достигнуто. Возмещены расходы муниципальным учреждениям в сфере физической культуры и спорта, связанные с предоставлением  отдельным категориям граждан мер социальной поддержки при оказании платных услуг </t>
  </si>
  <si>
    <t xml:space="preserve">Плановое значение индикатора достигнуто. Обеспечено достижение целевого показателя средней заработной платы отдельных категорий работников. Предельная доля на оплату труда административно-управленческого и вспомогательного персонала в фонде оплаты труда муниципальных учреждений дополнительного образования детей не превышает установленной
</t>
  </si>
  <si>
    <t>Плановое значение индикатора достигнуто.  Выплачена денежная компенсация педагогическим работникам. Предоставлены льготы на платные услуги, оказываемые муниципальными учреждениями отрасли физической культуры и спорта</t>
  </si>
  <si>
    <t xml:space="preserve">Плановое значение индикатора достигнуто. Выполнены работы по оснащению территории МОУ "СОШ № 9" пст Седью спортивно-технологическим оборудованием для создания малой спортивной площадки (площадка ГТО) </t>
  </si>
  <si>
    <t>Плановое значение индикатора достигнуто. Приобретен снегоход для  муниципального бюджетного образовательного учреждения дополнительного образования «Спортивная школа № 1»</t>
  </si>
  <si>
    <t xml:space="preserve">Плановое значение индикатора достигнуто. Закуплен спортивный инвентарь (лыжи, фторовый порошок/порошок Start BMI) для муниципального бюджетного образовательного учреждения дополнительного образования "Спортивная школа № 1"
</t>
  </si>
  <si>
    <t>Об утверждении муниципальной программы  "Развитие физической культуры и спорта" от 24.10.2024 № 3221</t>
  </si>
  <si>
    <t>приказ МУ "Управление физической культуры и спорта от 24.10.2024           № 247</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</si>
  <si>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27.01.2025 № 157</t>
  </si>
  <si>
    <t>приказ МУ "Управление физической культуры и спорта" от 27.01.2025           № 23</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</si>
  <si>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27.01.2025 № 158</t>
  </si>
  <si>
    <t>приказ МУ "Управление физической культуры и спорта" от 27.01.2025           № 24</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</si>
  <si>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03.03.2025 № 525</t>
  </si>
  <si>
    <t>приказ МУ "Управление физической культуры и спорта" от 03.03.2025           № 59</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</si>
  <si>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19.03.2025 № 791</t>
  </si>
  <si>
    <t>приказ МУ "Управление физической культуры и спорта" от 19.03.2025           № 86</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</si>
  <si>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31.03.2025 № 868</t>
  </si>
  <si>
    <t>приказ МУ "Управление физической культуры и спорта" от 31.03.2025           № 98</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</si>
  <si>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25.07.2025 № 2291</t>
  </si>
  <si>
    <t>приказ МУ "Управление физической культуры и спорта" от 25.07.2025           № 182</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</si>
  <si>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27.10.2025 № 3545</t>
  </si>
  <si>
    <t>приказ МУ "Управление физической культуры и спорта" от 28.10.2025           № 242</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</si>
  <si>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26.11.2025 № 3852</t>
  </si>
  <si>
    <t>приказ МУ "Управление физической культуры и спорта" от 26.11.2025           № 270</t>
  </si>
  <si>
    <t>приказ МУ "Управление физической культуры и спорта" от 12.12.2025           № 294</t>
  </si>
  <si>
    <t>Проектные мероприятия</t>
  </si>
  <si>
    <t>Основное мероприятие 1.1. Реализация отдельных мероприятий ведомственного проекта «Модернизация и укрепление материально-технической базы организаций физкультурно-спортивной направленности в Республике Коми» в части оснащения объектов спортивной инфраструктуры спортивно-технологическим оборудованием</t>
  </si>
  <si>
    <t>Мероприятие 1.1.1. Формирование пакета документов на участие в конкурсном отборе по предоставлению субсидии из республиканского бюджета Республики Коми на закупку и монтаж спортивно-технологического оборудования</t>
  </si>
  <si>
    <t>Мероприятие 1.1.2. Закупка и монтаж спортивно-технологического оборудования на территории пст Седъю</t>
  </si>
  <si>
    <t>Мероприятие 1.1.3. Устройство основания для установки малой спортивной площадки на территории МОУ «СОШ № 9» в пст Седъю</t>
  </si>
  <si>
    <t>Контрольное событие №1 Проведен аукцион в электронной форме на выполнение работ по оснащению территории МОУ "СОШ № 9" пст Седъю спортивно-технологическим оборудованием для создания малой спортивной площадки</t>
  </si>
  <si>
    <t>Процессные мероприятия</t>
  </si>
  <si>
    <t>Основное мероприятие 1.1. Проведение капитального и текущего ремонта спортивных сооружений</t>
  </si>
  <si>
    <t>Мероприятие 1.1.2. Мониторинг плоскостных спортивных сооружений муниципальных учреждений в сфере физической культуры и спорта</t>
  </si>
  <si>
    <t xml:space="preserve">Мероприятие 1.1.1. Ремонт кровли и вентиляционных кирпичных каналов в МУ "СШ № 2" </t>
  </si>
  <si>
    <t>Контрольное событие №2   Проведен аукцион в электронной форме на выполнение работ по ремонту кровли и вентиляционных кирпичных каналов МУ "СШ № 2"</t>
  </si>
  <si>
    <t>Основное мероприятие 1.2. Оказание муниципальных услуг (выполнение работ) физкультурно-спортивными учреждениями</t>
  </si>
  <si>
    <t xml:space="preserve">Мероприятие 1.2.1. Реализация соглашения о предоставлении МУ "Управление физической культуры и спорта" субсидии  физкультурно-спортивным учреждениям на финансовое обеспечение выполнения муниципального задания на оказание муниципальных услуг (выполнение работ) </t>
  </si>
  <si>
    <t>Мероприятие 1.2.2. Выполнение значений показателей объема и (или) качества муниципальных услуг (выполнение работ) физкультурно-спортивными учреждениями</t>
  </si>
  <si>
    <t>Контрольное событие №3 Подготовлен мониторинг выполнения значений показателей объема и (или) качества муниципальных услуг (выполнение работ) физкультурно-спортивными учреждениями</t>
  </si>
  <si>
    <t>Основное мероприятие 1.3. Оплата муниципальными учреждениями расходов по коммунальным услугам</t>
  </si>
  <si>
    <t>Мероприятие 1.3.1. Заключение соглашений МУ "Управление физической культуры и спорта" с муниципальными учреждениями на предоставление субсидии за услуги по обращению с твердыми коммунальными отходами</t>
  </si>
  <si>
    <t>Мероприятие 1.3.2. Заключение муниципальными учреждениями договоров с поставщиками услуг по обращению с твердыми коммунальными отходами</t>
  </si>
  <si>
    <t>Мероприятие 1.4.1. Приобретение снегохода для МУ "СШ № 1" в рамках выполнения наказов избирателей</t>
  </si>
  <si>
    <t>Мероприятие 1.4.2. Приобретение спортивного оборудования и  инвентаря для МУ "СШ № 1"</t>
  </si>
  <si>
    <t>Мероприятие 1.4.3. Приобретение спортивного инвентаря для МУ "СШ № 2"</t>
  </si>
  <si>
    <t>Контрольное событие №5 Проведен аукцион в электронной форме на поставку снегохода</t>
  </si>
  <si>
    <t>Основное мероприятие 1.5. Создание безопасных условий в организациях в сфере физической культуры и спорта"</t>
  </si>
  <si>
    <t>Мероприятие 1.5.1. Монтаж системы оповещения и управления эвакуацией людей при пожаре МУ "СШ № 1"</t>
  </si>
  <si>
    <t>Мероприятие 1.5.2. Монтаж системы экстренного оповещения                                                                                              МУ "СШ им. Э. Захарова" (Центр единоборств)</t>
  </si>
  <si>
    <t>Мероприятие 1.5.3. Монтаж охранной телевизионной системы МУ "СШ им. Э. Захарова" (Центр единоборств)</t>
  </si>
  <si>
    <t>Мероприятие 1.5.4. Монтаж системы экстренного оповещения                                                                                             МУ "СШ им. Э. Захарова" (Шахматный клуб)</t>
  </si>
  <si>
    <t xml:space="preserve">Контрольное событие №7 Издан приказ об утверждении плана мероприятий, направленных на организацию массовых пропагандистских акций по продвижению Всероссийского физкультурно-спортивного комплекса "Готов к труду и обороне" (ГТО)
</t>
  </si>
  <si>
    <t>Основное мероприятие 1.7.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 работающим и проживающим в сельских населенных пунктах или поселках городского типа</t>
  </si>
  <si>
    <t>Мероприятие 1.7.1. Формирование и актуализация списка педагогических работников на получение компенсации</t>
  </si>
  <si>
    <t>Мероприятие 1.7.2. Выплата ежемесячной денежной компенсации педагогическим работникам, работающим и проживающим в сельских населенных пунктах или поселках городского типа</t>
  </si>
  <si>
    <t xml:space="preserve">Контрольное событие №8 Утвержден приказ о выплате денежной компенсации специалистам,  работающим и проживающим в сельских населенных пунктах или поселках городского типа  </t>
  </si>
  <si>
    <t>Основное мероприятие 1.8. Возмещение муниципальным учреждениям в сфере физической культуры и спорта расходов, связанных с предоставлением ими отдельным категориям граждан мер социальной поддержки при оказании платных услуг</t>
  </si>
  <si>
    <t>Мероприятие 1.8.1. Реализация соглашений о предоставлении МУ "Управление физической культуры и спорта" субсидии  муниципальным учреждениям в сфере физической культуры и спорта на возмещение расходов, связанных с предоставлением ими отдельным категориям граждан мер социальной поддержки при оказании платных услуг</t>
  </si>
  <si>
    <t>Мероприятие 1.8.2.Проверка отчетов о количестве граждан, которым предоставляются льготы на платные услуги</t>
  </si>
  <si>
    <t>Контрольное событие №9 Подготовлен отчет о реализации плана мероприятий по достижению результатов предоставлении субсидии на возмещение расходов, связанных с предоставлением  отдельным категориям граждан мер социальной поддержки при оказании платных услуг</t>
  </si>
  <si>
    <t>Основное мероприятие 1.9. Реализация мероприятий в рамках проекта "Народный бюджет"</t>
  </si>
  <si>
    <t>Мероприятие 1.9.2. Обустройство спортивной площадки для подготовки и выполнения нормативов испытаний (тестов) комплекса ГТО  МУ "СК "Спарта"</t>
  </si>
  <si>
    <t>Мероприятие 1.9.1. Ремонт напольного покрытия баскетбольного зала МУ «СШ № 2»</t>
  </si>
  <si>
    <t>Мероприятие 1.9.3. Ремонт напольного покрытия зала  хореографии МАУ "ЛДС им. С. Капустина"</t>
  </si>
  <si>
    <t>Мероприятие 1.9.4. Обустройство и оборудование спортивной площадки, пгт Шудаяг МУ "СШ № 1"</t>
  </si>
  <si>
    <t xml:space="preserve">Контрольное событие №10 Проведен аукцион в электронной форме на выполнение работ по замене напольного покрытия баскетбольного зала в здании МУ "СШ № 2"
</t>
  </si>
  <si>
    <t>Основное мероприятие 1.10. Государственная поддержка спортивных организаций, входящих в систему спортивной подготовки</t>
  </si>
  <si>
    <t>Мероприятие 1.10.1  Формирование пакета документов на участие в конкурсном отборе по предоставлению субсидии из республиканского бюджета Республики Коми на государственную поддержку спортивных организаций, входящих в систему спортивной подготовки</t>
  </si>
  <si>
    <t>Мероприятие 1.10.2  Закупка спортивного оборудования и инвентаря для МУ "СШ №1"</t>
  </si>
  <si>
    <t>Контрольное событие №11 Проведен аукцион в электронной форме  на закупку спортивного оборудования и инвентаря для МУ "СШ № 1"</t>
  </si>
  <si>
    <t>Основное мероприятие 2.1. Проведение спортивных и физкультурно-оздоровительных мероприятий, в том числе включенных в Календарный план официальных физкультурных мероприятий и спортивных мероприятий физкультурно-спортивными учреждениями</t>
  </si>
  <si>
    <t>Мероприятие 2.1.1. Участие в выездных официальных спортивных мероприятиях и организация проведения спортивных и физкультурно-оздоровительных мероприятий</t>
  </si>
  <si>
    <t xml:space="preserve">Мероприятие 2.1.2.  Организация и проведение физкультурно-оздоровительных акций </t>
  </si>
  <si>
    <t>Контрольное событие №12 Полугодовой отчет о выполнении спортивных и физкультурно-оздоровительных мероприятий, включенных в Календарный план официальных физкультурных мероприятий и спортивных мероприятий физкультурно-спортивных учреждений размещен на  сайте МУ "Управление физической культуры и спорта"</t>
  </si>
  <si>
    <t>Контрольное событие №13 Актуализированный Календарный план официальных физкультурных мероприятий и спортивных мероприятий физкультурно-спортивных учреждений размещен на сайте МУ "Управление физической культуры и спорта"</t>
  </si>
  <si>
    <t>Контрольное событие №14 Подготовлен протокол заседания конкурсной комиссии по проведению конкурсного отбора на право присуждения гранта "Триумф"</t>
  </si>
  <si>
    <t xml:space="preserve">Основное мероприятие 3.1. Содержание и обеспечение деятельности МУ "Управление физической культуры и спорта" </t>
  </si>
  <si>
    <t xml:space="preserve">Мероприятие 3.1.1. Осуществление деятельности МУ "Управление физической культуры и спорта"  </t>
  </si>
  <si>
    <t>приведение объемов финансирования в соответствии с решением Совета муниципального округа «Ухта» от 26 декабря 2024 г.  № 361 «О бюджете муниципального округа «Ухта» на 2025 год и плановый период 2026 и 2027 годов»</t>
  </si>
  <si>
    <t xml:space="preserve"> введение нового мероприятия и нового целевого индикатора (показателя)</t>
  </si>
  <si>
    <t>перераспределение бюджетных средств бюджета муниципального округа «Ухта» между мероприятиями, выделение субсидии из республиканского бюджета Республики Коми, изменение значения целевого индикатора (показателя)</t>
  </si>
  <si>
    <t>перераспределение бюджетных средств бюджета муниципального округа «Ухта» между мероприятиями, выделение субсидии из республиканского бюджета Республики Коми, выделение средств из резерва бюджета муниципального округа «Ухта», включение соисполнителя программы, введение нового целевого индикатора (показателя), изменение значения целевого индикатора (показателя)</t>
  </si>
  <si>
    <t>перераспределение бюджетных средств бюджета муниципального округа «Ухта»,  перераспределение бюджетных средств бюджета муниципального округа «Ухта» между мероприятиями</t>
  </si>
  <si>
    <t>перераспределение бюджетных средств бюджета муниципального округа «Ухта» между мероприятиями</t>
  </si>
  <si>
    <t>приказ МУ "Управление физической культуры и спорта" от 12.02.2026           № 22</t>
  </si>
  <si>
    <t>введение нового целевого индикатора (показателя) и исключение целевого индикатора (показателя) программы, изменение значений целевых индикаторов (показателей), приведение объемов финансирования в соответствии с решением Совета муниципального округа «Ухта» от 23 декабря 2025 г. № 18 «О внесении изменений в решение Совета муниципального округа «Ухта» от 24.12.2024 № 361 «О бюджете муниципального округа «Ухта» на 2025 год и плановый период 2026 и 2027 годов».</t>
  </si>
  <si>
    <t>Доля граждан, систематически занимающихся физической культурой и спортом</t>
  </si>
  <si>
    <t>Выполнено.                                                                                 
Закуплен спортивный инвентарь (лыжи, фторовый порошок/порошок Start BMI) для муниципального бюджетного образовательного учреждения дополнительного образования "Спортивная школа № 1"</t>
  </si>
  <si>
    <t>Выполнено 
Выполнен ремонт кровли здания и вентиляционных кирпичных каналов в муниципальном бюджетном образовательном учреждении дополнительного образования "Спортивная школа № 2"</t>
  </si>
  <si>
    <t>Выполнено.                                                                                                                                          Приобретен снегоход для муниципального бюджетного образовательного учреждения дополнительного образования "Спортивная школа № 1"</t>
  </si>
  <si>
    <t xml:space="preserve">Выполнено.                                                                                                                           Выполнены работы по монтажу системы оповещения и управления эвакуацией людей при пожаре в муниципальном бюджетном образовательном учреждении дополнительного образования «Спортивная школа № 1» </t>
  </si>
  <si>
    <t xml:space="preserve">Выполнено.                                                                                                                                       Выполнены работы по монтажу системы экстренного оповещения МУ "СШ им. Э. Захарова" (Центр единоборств)                                                                                  </t>
  </si>
  <si>
    <t xml:space="preserve">Выполнено.                                                                                                                                       Выполнены работы по монтажу охранной телевизионной системы МУ "СШ им. Э. Захарова" (Центр единоборств)                                                                                 </t>
  </si>
  <si>
    <t xml:space="preserve">Выполнено.                                                                                                                                       Выполнены работы по монтажу системы экстренного оповещения МУ "СШ им. Э. Захарова" (Шахматный клуб)                                                                                            </t>
  </si>
  <si>
    <t>Выполнено.                                                                       Реализованы соглашения о предоставлении МУ "Управление физической культуры и спорта" субсидии  муниципальным учреждениям в сфере физической культуры и спорта на возмещение расходов, связанных с предоставлением ими отдельным категориям граждан мер социальной поддержки при оказании платных услуг</t>
  </si>
  <si>
    <t xml:space="preserve">Выполнено.                                                                                                                                   Выполнен ремонт напольного покрытия баскетбольного зала муниципального бюджетного образовательного учреждения дополнительного образования "Спортивная школа № 2" </t>
  </si>
  <si>
    <t xml:space="preserve">Выполнено.                                                                                                                                                               Обустроена спортивная площадка для подготовки и выполнения нормативов испытаний (тестов) комплекса ГТО муниципального учреждения "Спортивный комплекс "Спарта"                                                                                                                      </t>
  </si>
  <si>
    <t xml:space="preserve">Выполнено.                                                                                                                                                         Выполнен ремонт напольного покрытия зала хореографии муниципального автономного учреждения Ледовый дворец спорта имени Сергея Капустина"                                                                                                                            </t>
  </si>
  <si>
    <t>Выполнено.                                                                             Обустроена и оборудована спортивная площадка, пгт Шудаяг (муниципальное бюджетное образовательное  учреждение дополнительного образования "Спортивная школа № 1")</t>
  </si>
  <si>
    <t>Выполнено.                                                                                 
Сформирован пакет документов на участие в конкурсном отборе по предоставлению субсидии из республиканского бюджета Республики Коми на государственную поддержку спортивных организаций, входящих в систему спортивной подготовки</t>
  </si>
  <si>
    <t>Выполнено                                                                               Выполнены работы по оснащению территории МОУ "СОШ № 9" пст Седъю спортивно-технологическим оборудованием для создания малой спортивной площадки</t>
  </si>
  <si>
    <t>Выполнено                                                                               Сформирован пакет документов на участие в конкурсном отборе по предоставлению субсидии из республиканского бюджета Республики Коми на закупку и монтаж спортивно-технологического оборудования</t>
  </si>
  <si>
    <t xml:space="preserve">Плановое значение индикатора достигнуто.                                                                               Превышение связано с установкой на территории МОУ "СОШ № 9" пст Седью спортивно-технологического оборудования  (площадки ГТО), обустройством спортивной  площадка для подготовки и выполнения нормативов испытаний (тестов) комплекса ГТО на территории муниципального учреждения "Спортивный комплекс "Спарта", с обустройством  и оборудованием спортивная площадка, пгт Шудаяг 
</t>
  </si>
  <si>
    <t xml:space="preserve">Выполнено                                                                               Подготовлено основание для установки малой спортивной площадки на территории МОУ «СОШ № 9» в пст Седъю </t>
  </si>
  <si>
    <t xml:space="preserve">Выполнено.                                                                                                                                          Выполнены значения показателей объема и (или) качества муниципальных услуг (выполнение работ) физкультурно-спортивными учреждениями (оказаны муниципальные услуги (выполнены работы) физкультурно-спортивными учреждениями: в спортивных школах муниципального округа «Ухта» - 1896 спортсменам; в спортивных сооружениях - 11763 рабочих часов соответственно
                                                </t>
  </si>
  <si>
    <t>1.1.</t>
  </si>
  <si>
    <t>Возмещение муниципальным учреждениям в сфере физической культуры и спорта расходов, связанных с предоставлением ими отдельным категориям граждан мер социальной поддержки при оказании платных услуг</t>
  </si>
  <si>
    <t>Реализация мероприятий в рамках проекта "Народный бюджет"</t>
  </si>
  <si>
    <t>1.10.</t>
  </si>
  <si>
    <t>Реализация отдельных мероприятий ведомственного проекта "Модернизация и укрепление материально-технической базы организаций физкультурно-спортивной направленности в Республике Коми" в части оснащения объектов спортивной инфраструктуры спортивно-технологическим оборудованием</t>
  </si>
  <si>
    <t>1.11.</t>
  </si>
  <si>
    <t xml:space="preserve"> Государственная поддержка спортивных организаций, входящих в систему спортивной подготовки</t>
  </si>
  <si>
    <t>Проведение спортивных и физкультурно-оздоровительных мероприятий, в том числе включенных в  Календарный план официальных физкультурных мероприятий и спортивных мероприятий физкультурно-спортивными учреждениями</t>
  </si>
  <si>
    <t xml:space="preserve">Содержание и обеспечение деятельности МУ «Управление
физической культуры и спорта» </t>
  </si>
  <si>
    <t xml:space="preserve">Плановое значение индикатора достигнуто.                                                                                      Конкурсный отбор проводился по четырем номинациям:                                                                           - "Юный спортсмен"
- "Спортсмен"
- "Спортивная команда"
- "Тренер - преподаватель"
Всего подано заявок -28, из них победителей в своих номинациях - 14
</t>
  </si>
  <si>
    <t>19</t>
  </si>
  <si>
    <t>Основное мероприятие 1.6. Реализация мероприятий по внедрению Всероссийского физкультурно-спортивного комплекса "Готов к труду и обороне" (ГТО)</t>
  </si>
  <si>
    <t>Мероприятие 1.6.1. Разработка,  утверждение и реализация плана мероприятий, направленных на организацию массовых пропагандистских акций по продвижению Всероссийского физкультурно-спортивного комплекса "Готов к труду и обороне"  (ГТО)</t>
  </si>
  <si>
    <t>Мероприятие 1.6.2. Обеспечение деятельности центра тестирования по выполнению видов испытаний (тестов), нормативов, требований к оценке уровня знаний и умений в области физической культуры и спорта для всех групп населения муниципального округа "Ухта"</t>
  </si>
  <si>
    <t>Мероприятие 1.6.3. Разработка, изготовление и приобретение информационно-пропагандистских материалов, направленных на привлечение всех категорий граждан к выполнению нормативов Всероссийского физкультурно-спортивного комплекса "Готов к труду и обороне" (ГТО)</t>
  </si>
  <si>
    <t>Выполнено. 
Проведен мониторинг реализации муниципальной программы за 3,6,9 месяцев 2025 года, подготовлен Годовой отчет  по реализации Программы за 2024 год, в том числе проведена оценка эффективности ее реализации</t>
  </si>
  <si>
    <t>Плановое значение индикатора  достигнуто.
Соблюдены установленные сроки утверждения Комплексного плана действий по реализации Программы и внесения в него изменений</t>
  </si>
  <si>
    <t>,</t>
  </si>
  <si>
    <t xml:space="preserve">Плановое значение индикатора достигнуто.  Превышение связано с увеличением охвата участников массовыми физкультурными мероприятиями.
   </t>
  </si>
  <si>
    <t xml:space="preserve">Плановое значение индикатора достигнуто. Проведены официальные физкультурные мероприятия, из них - 53, включенных в Календарный план официальных физкультурных мероприятий и спортивных мероприятий Республики Коми.  В проведении физкультурно-оздоровительных и спортивно-массовых мероприятиях приняло участие более 30 тысяч человек.  Благодаря выступлениям спортсменов на соревнованиях различного масштаба в 2025 году:
• выполнили норматив первого спортивного разряда - 164 человека;
• выполнили норматив спортивного разряда «Кандидат в мастера спорта» - 69 человек;
• присвоено звание «Мастер спорта России» - 23 человекам
   </t>
  </si>
  <si>
    <t xml:space="preserve">Плановое значение индикатора достигнуто. Произведен ремонт напольного покрытия баскетбольного зала в муниципальном бюджетном образовательном учреждении дополнительного образования "Спортивная школа № 2",  обустроена спортивная площадка для подготовки и выполнения нормативов испытаний (тестов) комплекса ГТО на территории муниципального учреждения "Спортивный комплекс "Спарта" ,  произведен ремонт напольного покрытия зала хореографии муниципального автономного учреждения "Ледовый дворец спорта имени Сергея Капустина", обустроена и оборудована спортивная площадка, пгт Шудаяг 
</t>
  </si>
  <si>
    <t>Выполнено.                                                                                                                                          Закуплен спортивный инвентарь (мячи для волейбола, волейбольная форма) для муниципального бюджетного образовательного учреждения дополнительного образования "Спортивная школа № 2"</t>
  </si>
  <si>
    <t>Мероприятие 1.5.5. Монтаж охранной телевизионной системы МУ "СШ им. Э. Захарова" (Шахматный клуб)</t>
  </si>
  <si>
    <t xml:space="preserve">Выполнено.                                                                                                                                       Выполнены работы по монтажу охранной телевизионной системы МУ "СШ им. Э. Захарова" (Шахматный клуб)                                                                                          </t>
  </si>
  <si>
    <t>Контрольное событие №4 Сформирована заявка в МУ "Управление жилищно-коммунального хозяйства" на предоставление субсидии на услуги по обращению с твердыми коммунальными отходами</t>
  </si>
  <si>
    <t>Выполнено.                                                                                                                                            Выплачена ежемесячная денежная компенсация педагогическим работникам, работающим и проживающим в сельских населенных пунктах или поселках городского типа за январь-декабрь 2025 г.</t>
  </si>
  <si>
    <t xml:space="preserve">Выполнено.                                                                       </t>
  </si>
  <si>
    <t xml:space="preserve">Выполнено.                                                                          Проверены отчеты муниципального автономного образовательного учреждения дополнительного образования "Спортивная школа "Юность", муниципального учреждения "Спортивный комплекс "Спарта", муниципального учреждения "Спортивный комплекс "Шахтер", муниципального автономного учреждения "Ледовый дворец спорта имени Сергея Капустина"о количестве граждан, которым предоставляются льготы на платные услуги  </t>
  </si>
  <si>
    <t>утверждена муниципальная программа на 2025-2027 гг.</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</si>
  <si>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12.12.2025 № 4057</t>
  </si>
  <si>
    <t>"О внесении изменений в постановление администрации муниципального округа "Ухта" от 24.10.2024 № 3221 "Об утверждении муниципальной программы  "Развитие физической культуры и спорта" от 10.02.2026 № 259</t>
  </si>
  <si>
    <t>перераспределение бюджетных средств бюджета муниципального округа «Ухта», перераспределение бюджетных средств бюджета муниципального округа «Ухта» между мероприятиями, выделение субсидии из республиканского бюджета Республики Коми и уменьшение средств бюджета муниципального округа «Ухта», в связи с образовавшейся экономией</t>
  </si>
  <si>
    <t>перераспределение бюджетных средств бюджета муниципального округа «Ухта» между мероприятиями, выделение дополнительных средств бюджета муниципального округа "Ухта", уменьшение средств республиканского бюджета Республики Коми, в связи с образовавшейся экономией</t>
  </si>
  <si>
    <t xml:space="preserve">уменьшение бюджетных средств бюджета муниципального округа «Ухта», приведение ожидаемых результатов и показателей (индикаторов) программы в соответствие со Стратегией социально-экономического развития муниципального округа «Ухта» на период до 2035 года, введение нового целевого индикатора (показателя) и исключение целевого индикатора (показателя) программы, изменение принадлежности целевого индикатора (показателя) программы, исключение мероприятия
</t>
  </si>
  <si>
    <t>приобретение ос и материалов 526 056,31 руб. , возврат 300 руб.</t>
  </si>
  <si>
    <t>приобретение ос в сумме 15 900,00 руб.</t>
  </si>
  <si>
    <t>приобретение материалов 44 208,00 руб.</t>
  </si>
  <si>
    <t>резерв  отпусков 187 174,14 руб., расходы будущих периодов - 4 815,05 руб.,приобретение ос - 3 800,00 руб., приобретение материалов 258 905,18 руб.</t>
  </si>
  <si>
    <t xml:space="preserve">площадка передана в МУ "Управление образование" МОУ "СОШ № 9" пст Седью </t>
  </si>
  <si>
    <t xml:space="preserve">Выполнено.                                                                                                                                          Закуплен спортивный инвентарь (лыжи, лыжные палки) для муниципального бюджетного образовательного учреждения дополнительного образования "Спортивная школа № 1" </t>
  </si>
  <si>
    <t>Контрольное событие №6 Заключен контракт на выполнение работ по монтажу  системы экстренного оповещения  МУ "СШ единоборств им. Э. Захарова"</t>
  </si>
  <si>
    <t xml:space="preserve">Выполнено.                                                                                                                                   Проведены официальные физкультурные мероприятия, из них - 53, включенных в Календарный план официальных физкультурных мероприятий и спортивных мероприятий Республики Коми.  В проведении физкультурно-оздоровительных и спортивно-массовых мероприятиях приняло участие более 30 тыс. человек                            </t>
  </si>
  <si>
    <t>Выполнено.                                                                                                                               Организованы и проведены физкультурно-спортивные акции, в том числе посвященные Международному дню инвалидов, дню пожилого человека, Международному женскому дню, Дню солидарности в борьбе с терроризмом, Дню матери, Дню отца, Дню защиты прав ребенка. В акциях приняло участие более 2 тыс. человек</t>
  </si>
  <si>
    <t>Выполнено.                                                                                                                                     Организовано и проведено мероприятие с целью присуждения гранта "Триумф".                                                           14 июня 2025 г. в городском Дворце культуры состоялась церемония награждения победителей конкурса "Триумф" муниципального округа "Ухта" среди тренеров-преподавателей и спортсменов, в том числе занимающихся адаптивной физической культуры (спортивного сезона 2024-2025г)</t>
  </si>
  <si>
    <t xml:space="preserve">Выполнено.                                                                                                                                 Определены победители конкурсного отбора на право присуждения гранта "Триумф".  Конкурсный отбор на право присуждения гранта проводился по четырём номинациям. По итогам отбора лауреатами стали:
- в номинации «Юный спортсмен» (всего заявилось 6 номинантов) – Маргарита Желудкова, Василиса Александрова, Янош Король;
- в номинации «Спортсмен» (всего заявилось 10 номинантов) - Даниил Бэлэнеску, Алексей Бажуков, Сергей Двоеглазов, Анжелика Русанова;
- в номинации «Спортивная команда» (всего заявилось 2 номинанта) - «Юнайтед Бит» и команда юношей отделения Волейбол 2011-2012 г. р.;
- в номинации «Тренер-преподаватель» (всего заявилось 10 номинантов) - Александр Дворецкий, Александра Михайлова, Андрей Савельев, Анна Коновалова, Андрей Пехов
</t>
  </si>
  <si>
    <t>Выполнено. 
Осуществлена деятельность МУ "Управление физической культуры и спорта" в полном объеме в соответствии с мероприятиями комплексного плана действий на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</si>
</sst>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_р_._-;\-* #,##0.00_р_._-;_-* &quot;-&quot;??_р_._-;_-@_-"/>
    <numFmt numFmtId="165" formatCode="#,##0.00_ ;\-#,##0.00\ "/>
    <numFmt numFmtId="166" formatCode="_-* #,##0_р_._-;\-* #,##0_р_._-;_-* &quot;-&quot;??_р_._-;_-@_-"/>
    <numFmt numFmtId="167" formatCode="#,##0_ ;\-#,##0\ "/>
    <numFmt numFmtId="168" formatCode="_-* #,##0.000000000\ _₽_-;\-* #,##0.000000000\ _₽_-;_-* &quot;-&quot;??\ _₽_-;_-@_-"/>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sz val="18"/>
      <color theme="1"/>
      <name val="Times New Roman"/>
      <family val="1"/>
      <charset val="204"/>
    </font>
    <font>
      <sz val="14"/>
      <name val="Times New Roman"/>
      <family val="1"/>
      <charset val="204"/>
    </font>
    <font>
      <sz val="20"/>
      <name val="Times New Roman"/>
      <family val="1"/>
      <charset val="204"/>
    </font>
    <font>
      <b/>
      <sz val="12"/>
      <name val="Times New Roman"/>
      <family val="1"/>
      <charset val="204"/>
    </font>
    <font>
      <b/>
      <sz val="14"/>
      <name val="Times New Roman"/>
      <family val="1"/>
      <charset val="204"/>
    </font>
    <font>
      <sz val="14"/>
      <color rgb="FFFF0000"/>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6">
    <xf numFmtId="0" fontId="0"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198">
    <xf numFmtId="0" fontId="0" fillId="0" borderId="0" xfId="0"/>
    <xf numFmtId="0" fontId="5" fillId="0" borderId="0" xfId="0" applyFont="1" applyFill="1" applyAlignment="1">
      <alignment vertical="center"/>
    </xf>
    <xf numFmtId="0" fontId="4" fillId="0" borderId="0" xfId="0" applyFont="1" applyFill="1" applyAlignment="1">
      <alignment horizontal="right" vertical="center"/>
    </xf>
    <xf numFmtId="164" fontId="5" fillId="0" borderId="1" xfId="1" applyFont="1" applyFill="1" applyBorder="1" applyAlignment="1">
      <alignment vertical="center"/>
    </xf>
    <xf numFmtId="164" fontId="4" fillId="0" borderId="1" xfId="1"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43" fontId="5" fillId="0" borderId="0" xfId="0" applyNumberFormat="1" applyFont="1" applyFill="1" applyAlignment="1">
      <alignment vertical="center"/>
    </xf>
    <xf numFmtId="164" fontId="5" fillId="0" borderId="0" xfId="1" applyNumberFormat="1" applyFont="1" applyFill="1" applyAlignment="1">
      <alignment vertical="center"/>
    </xf>
    <xf numFmtId="164" fontId="5" fillId="0" borderId="0" xfId="0" applyNumberFormat="1" applyFont="1" applyFill="1" applyAlignment="1">
      <alignment vertical="center"/>
    </xf>
    <xf numFmtId="0" fontId="8" fillId="0" borderId="0" xfId="0" applyFont="1" applyFill="1" applyAlignment="1">
      <alignment horizontal="center" vertical="center"/>
    </xf>
    <xf numFmtId="0" fontId="8" fillId="0" borderId="0" xfId="0" applyFont="1" applyFill="1" applyAlignment="1">
      <alignment vertical="center"/>
    </xf>
    <xf numFmtId="164" fontId="5" fillId="0" borderId="1" xfId="1" applyFont="1" applyFill="1" applyBorder="1" applyAlignment="1">
      <alignment horizontal="right" vertical="center"/>
    </xf>
    <xf numFmtId="164" fontId="4" fillId="0" borderId="1" xfId="1" applyFont="1" applyFill="1" applyBorder="1" applyAlignment="1">
      <alignment horizontal="right" vertical="center"/>
    </xf>
    <xf numFmtId="164" fontId="6" fillId="0" borderId="1" xfId="1" applyFont="1" applyFill="1" applyBorder="1" applyAlignment="1">
      <alignment vertical="center"/>
    </xf>
    <xf numFmtId="0" fontId="8" fillId="0" borderId="0" xfId="0" applyFont="1" applyFill="1" applyAlignment="1">
      <alignment horizontal="left" vertical="center"/>
    </xf>
    <xf numFmtId="0" fontId="8" fillId="0" borderId="0" xfId="0" applyFont="1" applyFill="1"/>
    <xf numFmtId="0" fontId="8" fillId="0" borderId="0" xfId="0" applyFont="1" applyFill="1" applyAlignment="1">
      <alignment horizontal="left"/>
    </xf>
    <xf numFmtId="0" fontId="8" fillId="0" borderId="0" xfId="0" applyFont="1" applyFill="1" applyBorder="1" applyAlignment="1">
      <alignment vertical="center"/>
    </xf>
    <xf numFmtId="14" fontId="8" fillId="0" borderId="1" xfId="0" applyNumberFormat="1" applyFont="1" applyFill="1" applyBorder="1" applyAlignment="1">
      <alignment vertical="center" wrapText="1"/>
    </xf>
    <xf numFmtId="164" fontId="8" fillId="0" borderId="3" xfId="0" applyNumberFormat="1" applyFont="1" applyFill="1" applyBorder="1" applyAlignment="1">
      <alignment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vertical="center" wrapText="1"/>
    </xf>
    <xf numFmtId="14" fontId="8" fillId="0" borderId="0" xfId="0" applyNumberFormat="1" applyFont="1" applyFill="1" applyBorder="1" applyAlignment="1">
      <alignment vertical="center" wrapText="1"/>
    </xf>
    <xf numFmtId="164" fontId="8" fillId="0" borderId="0" xfId="0" applyNumberFormat="1" applyFont="1" applyFill="1" applyAlignment="1">
      <alignment vertical="center"/>
    </xf>
    <xf numFmtId="0" fontId="8" fillId="0" borderId="7" xfId="0" applyFont="1" applyFill="1" applyBorder="1" applyAlignment="1">
      <alignment vertical="center"/>
    </xf>
    <xf numFmtId="0" fontId="5" fillId="0" borderId="6" xfId="0" applyFont="1" applyFill="1" applyBorder="1" applyAlignment="1">
      <alignment vertical="center" wrapText="1"/>
    </xf>
    <xf numFmtId="164" fontId="10" fillId="0" borderId="1" xfId="1" applyFont="1" applyFill="1" applyBorder="1" applyAlignment="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vertical="center"/>
    </xf>
    <xf numFmtId="0" fontId="6" fillId="0" borderId="0" xfId="2" applyFont="1" applyFill="1" applyAlignment="1">
      <alignment horizontal="right" vertical="center"/>
    </xf>
    <xf numFmtId="0" fontId="6" fillId="0" borderId="0" xfId="0" applyFont="1" applyFill="1"/>
    <xf numFmtId="0" fontId="6" fillId="0" borderId="0" xfId="0" applyFont="1" applyFill="1" applyAlignment="1">
      <alignment horizontal="left"/>
    </xf>
    <xf numFmtId="0" fontId="6" fillId="0" borderId="0" xfId="0" applyFont="1" applyFill="1" applyAlignment="1">
      <alignment horizontal="center"/>
    </xf>
    <xf numFmtId="0" fontId="6" fillId="0" borderId="7" xfId="0" applyFont="1" applyFill="1" applyBorder="1" applyAlignment="1">
      <alignment vertical="center"/>
    </xf>
    <xf numFmtId="0" fontId="6" fillId="0" borderId="0" xfId="0" applyFont="1" applyFill="1" applyBorder="1" applyAlignment="1">
      <alignment vertical="center"/>
    </xf>
    <xf numFmtId="0" fontId="6" fillId="0" borderId="6" xfId="0" applyFont="1" applyFill="1" applyBorder="1" applyAlignment="1">
      <alignment horizontal="center" vertical="center"/>
    </xf>
    <xf numFmtId="0" fontId="6" fillId="0" borderId="6" xfId="0" applyFont="1" applyFill="1" applyBorder="1" applyAlignment="1">
      <alignment horizontal="center"/>
    </xf>
    <xf numFmtId="0" fontId="6" fillId="0" borderId="3" xfId="0" applyFont="1" applyFill="1" applyBorder="1" applyAlignment="1">
      <alignment horizontal="center" vertical="center"/>
    </xf>
    <xf numFmtId="0" fontId="10" fillId="0" borderId="3" xfId="0" applyFont="1" applyFill="1" applyBorder="1" applyAlignment="1">
      <alignment vertical="center"/>
    </xf>
    <xf numFmtId="0" fontId="10" fillId="0" borderId="0" xfId="0" applyFont="1" applyFill="1"/>
    <xf numFmtId="0" fontId="6" fillId="0" borderId="3" xfId="0" applyFont="1" applyFill="1" applyBorder="1" applyAlignment="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14" fontId="6" fillId="0" borderId="1" xfId="0" applyNumberFormat="1" applyFont="1" applyFill="1" applyBorder="1" applyAlignment="1">
      <alignment vertical="center" wrapText="1"/>
    </xf>
    <xf numFmtId="164" fontId="6" fillId="0" borderId="3" xfId="0" applyNumberFormat="1" applyFont="1" applyFill="1" applyBorder="1" applyAlignment="1">
      <alignment vertical="center"/>
    </xf>
    <xf numFmtId="14" fontId="6" fillId="0" borderId="1"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2" xfId="0" applyFont="1" applyFill="1" applyBorder="1" applyAlignment="1">
      <alignment horizontal="center" vertical="center" wrapText="1"/>
    </xf>
    <xf numFmtId="164" fontId="6" fillId="0" borderId="0" xfId="0" applyNumberFormat="1" applyFont="1" applyFill="1" applyBorder="1" applyAlignment="1">
      <alignment vertical="center"/>
    </xf>
    <xf numFmtId="0" fontId="6" fillId="0" borderId="0" xfId="0" applyFont="1" applyFill="1" applyBorder="1" applyAlignment="1">
      <alignment horizontal="left" vertical="center" wrapText="1"/>
    </xf>
    <xf numFmtId="0" fontId="6" fillId="0" borderId="0" xfId="0" applyFont="1" applyFill="1" applyBorder="1" applyAlignment="1">
      <alignment vertical="center" wrapText="1"/>
    </xf>
    <xf numFmtId="14" fontId="6" fillId="0" borderId="0" xfId="0" applyNumberFormat="1" applyFont="1" applyFill="1" applyBorder="1" applyAlignment="1">
      <alignment vertical="center" wrapText="1"/>
    </xf>
    <xf numFmtId="164" fontId="6" fillId="0" borderId="0" xfId="0" applyNumberFormat="1" applyFont="1" applyFill="1" applyAlignment="1">
      <alignment vertical="center"/>
    </xf>
    <xf numFmtId="43" fontId="5" fillId="0" borderId="1" xfId="1" applyNumberFormat="1" applyFont="1" applyFill="1" applyBorder="1" applyAlignment="1">
      <alignment vertical="center"/>
    </xf>
    <xf numFmtId="0" fontId="4" fillId="0" borderId="0" xfId="0" applyFont="1" applyFill="1" applyAlignment="1">
      <alignment horizontal="center" vertical="center"/>
    </xf>
    <xf numFmtId="0" fontId="6" fillId="0" borderId="1" xfId="0" applyFont="1" applyFill="1" applyBorder="1" applyAlignment="1">
      <alignment vertical="top" wrapText="1"/>
    </xf>
    <xf numFmtId="2"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vertical="center"/>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top" wrapText="1"/>
    </xf>
    <xf numFmtId="14" fontId="8" fillId="0" borderId="1" xfId="0" applyNumberFormat="1" applyFont="1" applyFill="1" applyBorder="1" applyAlignment="1">
      <alignment horizontal="center" vertical="top" wrapText="1"/>
    </xf>
    <xf numFmtId="0" fontId="8" fillId="0" borderId="0" xfId="2" applyFont="1" applyFill="1" applyAlignment="1">
      <alignment horizontal="center" vertical="center"/>
    </xf>
    <xf numFmtId="0" fontId="8" fillId="0" borderId="0" xfId="2" applyFont="1" applyFill="1" applyAlignment="1">
      <alignment vertical="center"/>
    </xf>
    <xf numFmtId="0" fontId="8" fillId="0" borderId="0" xfId="2" applyFont="1" applyFill="1" applyAlignment="1">
      <alignment horizontal="right" vertical="center"/>
    </xf>
    <xf numFmtId="0" fontId="8" fillId="0" borderId="0" xfId="2" applyFont="1" applyFill="1" applyBorder="1" applyAlignment="1">
      <alignment horizontal="center" vertical="center" wrapText="1"/>
    </xf>
    <xf numFmtId="0" fontId="8" fillId="0" borderId="1" xfId="2" applyFont="1" applyFill="1" applyBorder="1" applyAlignment="1">
      <alignment horizontal="center" vertical="center"/>
    </xf>
    <xf numFmtId="0" fontId="8"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Fill="1" applyAlignment="1">
      <alignment vertical="center"/>
    </xf>
    <xf numFmtId="49" fontId="8" fillId="0" borderId="1" xfId="2" applyNumberFormat="1" applyFont="1" applyFill="1" applyBorder="1" applyAlignment="1">
      <alignment horizontal="center" vertical="center" wrapText="1"/>
    </xf>
    <xf numFmtId="164" fontId="8" fillId="0" borderId="1" xfId="3" applyFont="1" applyFill="1" applyBorder="1" applyAlignment="1">
      <alignment horizontal="right" vertical="center" wrapText="1"/>
    </xf>
    <xf numFmtId="0" fontId="8" fillId="0" borderId="1" xfId="2" applyFont="1" applyFill="1" applyBorder="1" applyAlignment="1">
      <alignment vertical="center" wrapText="1"/>
    </xf>
    <xf numFmtId="1" fontId="8" fillId="0" borderId="1" xfId="2" applyNumberFormat="1" applyFont="1" applyFill="1" applyBorder="1" applyAlignment="1">
      <alignment vertical="center" wrapText="1"/>
    </xf>
    <xf numFmtId="164" fontId="8" fillId="0" borderId="0" xfId="2" applyNumberFormat="1" applyFont="1" applyFill="1" applyBorder="1" applyAlignment="1">
      <alignment vertical="center" wrapText="1"/>
    </xf>
    <xf numFmtId="164" fontId="8" fillId="0" borderId="0" xfId="2" applyNumberFormat="1" applyFont="1" applyFill="1" applyAlignment="1">
      <alignment vertical="center"/>
    </xf>
    <xf numFmtId="0" fontId="8" fillId="0" borderId="1" xfId="2" applyFont="1" applyFill="1" applyBorder="1" applyAlignment="1">
      <alignment horizontal="right" vertical="center" wrapText="1"/>
    </xf>
    <xf numFmtId="0" fontId="8" fillId="0" borderId="0" xfId="2" applyFont="1" applyFill="1" applyAlignment="1">
      <alignment horizontal="left" vertical="center"/>
    </xf>
    <xf numFmtId="0" fontId="11" fillId="0" borderId="0" xfId="0" applyFont="1" applyFill="1" applyAlignment="1">
      <alignment vertical="center"/>
    </xf>
    <xf numFmtId="17" fontId="8" fillId="0" borderId="0" xfId="2" applyNumberFormat="1" applyFont="1" applyFill="1" applyAlignment="1">
      <alignment vertical="center"/>
    </xf>
    <xf numFmtId="167" fontId="12" fillId="0" borderId="2" xfId="3" applyNumberFormat="1" applyFont="1" applyFill="1" applyBorder="1" applyAlignment="1">
      <alignment horizontal="right" vertical="center" wrapText="1"/>
    </xf>
    <xf numFmtId="0" fontId="4" fillId="0" borderId="3" xfId="0" applyFont="1" applyFill="1" applyBorder="1" applyAlignment="1">
      <alignment horizontal="center" vertical="center"/>
    </xf>
    <xf numFmtId="0" fontId="8" fillId="0" borderId="1" xfId="2" applyFont="1" applyFill="1" applyBorder="1" applyAlignment="1">
      <alignment horizontal="center" vertical="center" wrapText="1"/>
    </xf>
    <xf numFmtId="0" fontId="8" fillId="0" borderId="0" xfId="0" applyFont="1" applyFill="1" applyAlignment="1">
      <alignment horizontal="right" vertical="center"/>
    </xf>
    <xf numFmtId="0" fontId="8" fillId="0" borderId="1" xfId="2" applyFont="1" applyFill="1" applyBorder="1" applyAlignment="1">
      <alignment horizontal="left" vertical="center" wrapText="1"/>
    </xf>
    <xf numFmtId="166" fontId="8" fillId="0" borderId="1" xfId="3" applyNumberFormat="1" applyFont="1" applyFill="1" applyBorder="1" applyAlignment="1">
      <alignment horizontal="right" vertical="center" wrapText="1"/>
    </xf>
    <xf numFmtId="3" fontId="8" fillId="0" borderId="1" xfId="3" applyNumberFormat="1" applyFont="1" applyFill="1" applyBorder="1" applyAlignment="1">
      <alignment horizontal="right" vertical="center" wrapText="1"/>
    </xf>
    <xf numFmtId="167" fontId="8" fillId="0" borderId="1" xfId="3" applyNumberFormat="1" applyFont="1" applyFill="1" applyBorder="1" applyAlignment="1">
      <alignment horizontal="right" vertical="center" wrapText="1"/>
    </xf>
    <xf numFmtId="167" fontId="8" fillId="0" borderId="2" xfId="3" applyNumberFormat="1" applyFont="1" applyFill="1" applyBorder="1" applyAlignment="1">
      <alignment horizontal="right" vertical="center" wrapText="1"/>
    </xf>
    <xf numFmtId="166" fontId="8" fillId="0" borderId="1" xfId="2" applyNumberFormat="1" applyFont="1" applyFill="1" applyBorder="1" applyAlignment="1">
      <alignment horizontal="right" vertical="center" wrapText="1"/>
    </xf>
    <xf numFmtId="164" fontId="8" fillId="0" borderId="2" xfId="3" applyFont="1" applyFill="1" applyBorder="1" applyAlignment="1">
      <alignment horizontal="right" vertical="center" wrapText="1"/>
    </xf>
    <xf numFmtId="164" fontId="8" fillId="0" borderId="1" xfId="3" applyNumberFormat="1" applyFont="1" applyFill="1" applyBorder="1" applyAlignment="1">
      <alignment horizontal="right" vertical="center" wrapText="1"/>
    </xf>
    <xf numFmtId="2" fontId="6" fillId="0" borderId="0" xfId="0" applyNumberFormat="1" applyFont="1" applyFill="1" applyAlignment="1">
      <alignment horizontal="center" vertical="center" wrapText="1"/>
    </xf>
    <xf numFmtId="0" fontId="6" fillId="0" borderId="1" xfId="0" applyFont="1" applyFill="1" applyBorder="1" applyAlignment="1">
      <alignment vertical="center"/>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Alignment="1">
      <alignment horizontal="right" vertical="center"/>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center"/>
    </xf>
    <xf numFmtId="0" fontId="8" fillId="0" borderId="13" xfId="0" applyFont="1" applyFill="1" applyBorder="1" applyAlignment="1">
      <alignment horizontal="center" vertical="center" wrapText="1"/>
    </xf>
    <xf numFmtId="0" fontId="8" fillId="0" borderId="6" xfId="0" applyFont="1" applyFill="1" applyBorder="1" applyAlignment="1">
      <alignment horizontal="center" vertical="top" wrapText="1"/>
    </xf>
    <xf numFmtId="0" fontId="8" fillId="0" borderId="0" xfId="0" applyFont="1" applyFill="1" applyAlignment="1">
      <alignment horizontal="right" vertical="center"/>
    </xf>
    <xf numFmtId="0" fontId="6" fillId="0" borderId="9"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14" fontId="8" fillId="0" borderId="6"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5" fontId="5" fillId="0" borderId="1" xfId="1" applyNumberFormat="1" applyFont="1" applyFill="1" applyBorder="1" applyAlignment="1">
      <alignment horizontal="center" vertical="center"/>
    </xf>
    <xf numFmtId="168" fontId="5" fillId="0" borderId="0" xfId="0" applyNumberFormat="1" applyFont="1" applyFill="1" applyAlignment="1">
      <alignment vertical="center"/>
    </xf>
    <xf numFmtId="0" fontId="4" fillId="0" borderId="10" xfId="0" applyFont="1" applyFill="1" applyBorder="1" applyAlignment="1">
      <alignment vertical="center"/>
    </xf>
    <xf numFmtId="0" fontId="4" fillId="0" borderId="15" xfId="0" applyFont="1" applyFill="1" applyBorder="1" applyAlignment="1">
      <alignment vertical="center"/>
    </xf>
    <xf numFmtId="0" fontId="4" fillId="0" borderId="11" xfId="0"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vertical="center"/>
    </xf>
    <xf numFmtId="0" fontId="4" fillId="0" borderId="14" xfId="0" applyFont="1" applyFill="1" applyBorder="1" applyAlignment="1">
      <alignment vertical="center"/>
    </xf>
    <xf numFmtId="0" fontId="4" fillId="0" borderId="12" xfId="0" applyFont="1" applyFill="1" applyBorder="1" applyAlignment="1">
      <alignment vertical="center"/>
    </xf>
    <xf numFmtId="0" fontId="4" fillId="0" borderId="7" xfId="0" applyFont="1" applyFill="1" applyBorder="1" applyAlignment="1">
      <alignment vertical="center"/>
    </xf>
    <xf numFmtId="0" fontId="4" fillId="0" borderId="13" xfId="0" applyFont="1" applyFill="1" applyBorder="1" applyAlignment="1">
      <alignment vertical="center"/>
    </xf>
    <xf numFmtId="0" fontId="4" fillId="0" borderId="4" xfId="0" applyFont="1" applyFill="1" applyBorder="1" applyAlignment="1">
      <alignment vertical="center"/>
    </xf>
    <xf numFmtId="0" fontId="4" fillId="0" borderId="2" xfId="0" applyFont="1" applyFill="1" applyBorder="1" applyAlignment="1">
      <alignment vertical="center"/>
    </xf>
    <xf numFmtId="0" fontId="4" fillId="0" borderId="5" xfId="0" applyFont="1" applyFill="1" applyBorder="1" applyAlignment="1">
      <alignment vertical="center"/>
    </xf>
    <xf numFmtId="0" fontId="11" fillId="0" borderId="4"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8" fillId="0" borderId="7"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5"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6" xfId="2" applyFont="1" applyFill="1" applyBorder="1" applyAlignment="1">
      <alignment horizontal="center" vertical="center" wrapText="1"/>
    </xf>
    <xf numFmtId="0" fontId="8" fillId="0" borderId="9"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0" xfId="0" applyFont="1" applyFill="1" applyAlignment="1">
      <alignment horizontal="right" vertical="center"/>
    </xf>
    <xf numFmtId="0" fontId="9" fillId="0" borderId="0" xfId="0" applyFont="1" applyFill="1" applyAlignment="1">
      <alignment horizontal="center" wrapText="1"/>
    </xf>
    <xf numFmtId="0" fontId="6" fillId="0" borderId="6"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4" xfId="0" applyFont="1" applyFill="1" applyBorder="1" applyAlignment="1">
      <alignment horizontal="left" vertical="center"/>
    </xf>
    <xf numFmtId="0" fontId="6" fillId="0" borderId="2" xfId="0" applyFont="1" applyFill="1" applyBorder="1" applyAlignment="1">
      <alignment horizontal="left" vertical="center"/>
    </xf>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1" xfId="0" applyFont="1" applyFill="1" applyBorder="1" applyAlignment="1">
      <alignment horizontal="center" vertical="center"/>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8" xfId="0" applyFont="1" applyFill="1" applyBorder="1" applyAlignment="1">
      <alignment horizontal="left" vertical="center" wrapText="1"/>
    </xf>
    <xf numFmtId="0" fontId="7" fillId="0" borderId="0" xfId="0" applyFont="1" applyFill="1" applyAlignment="1">
      <alignment horizontal="righ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9" xfId="0" applyFont="1" applyFill="1" applyBorder="1" applyAlignment="1">
      <alignment horizontal="left" vertical="center" wrapText="1"/>
    </xf>
    <xf numFmtId="0" fontId="4" fillId="0" borderId="6" xfId="0" applyFont="1" applyFill="1" applyBorder="1" applyAlignment="1">
      <alignment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6" xfId="0" applyFont="1" applyFill="1" applyBorder="1" applyAlignment="1">
      <alignment horizontal="center" vertical="top" wrapText="1"/>
    </xf>
    <xf numFmtId="0" fontId="8" fillId="0" borderId="8"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0" xfId="0" applyFont="1" applyFill="1" applyAlignment="1">
      <alignment horizontal="right" vertical="center"/>
    </xf>
    <xf numFmtId="0" fontId="8" fillId="0" borderId="0" xfId="0" applyFont="1" applyFill="1" applyAlignment="1">
      <alignment horizontal="center" vertical="center" wrapText="1"/>
    </xf>
    <xf numFmtId="0" fontId="8" fillId="0" borderId="11"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13" xfId="0" applyFont="1" applyFill="1" applyBorder="1" applyAlignment="1">
      <alignment horizontal="center" vertical="top" wrapText="1"/>
    </xf>
  </cellXfs>
  <cellStyles count="6">
    <cellStyle name="Обычный" xfId="0" builtinId="0"/>
    <cellStyle name="Обычный 2" xfId="2"/>
    <cellStyle name="Обычный 2 2" xfId="4"/>
    <cellStyle name="Финансовый" xfId="1" builtinId="3"/>
    <cellStyle name="Финансовый 2" xfId="3"/>
    <cellStyle name="Финансовый 2 2" xfId="5"/>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view="pageBreakPreview" zoomScale="70" zoomScaleNormal="80" zoomScaleSheetLayoutView="70" zoomScalePageLayoutView="95" workbookViewId="0">
      <pane ySplit="7" topLeftCell="A8" activePane="bottomLeft" state="frozen"/>
      <selection pane="bottomLeft" activeCell="A10" sqref="A10:J10"/>
    </sheetView>
  </sheetViews>
  <sheetFormatPr defaultColWidth="9.28515625" defaultRowHeight="18.75" x14ac:dyDescent="0.25"/>
  <cols>
    <col min="1" max="1" width="7.140625" style="69" customWidth="1"/>
    <col min="2" max="2" width="70.5703125" style="70" customWidth="1"/>
    <col min="3" max="4" width="10.85546875" style="69" customWidth="1"/>
    <col min="5" max="5" width="15.140625" style="70" customWidth="1"/>
    <col min="6" max="6" width="4.7109375" style="70" hidden="1" customWidth="1"/>
    <col min="7" max="7" width="14.5703125" style="70" customWidth="1"/>
    <col min="8" max="8" width="14" style="70" customWidth="1"/>
    <col min="9" max="9" width="102.28515625" style="70" customWidth="1"/>
    <col min="10" max="10" width="16.5703125" style="70" hidden="1" customWidth="1"/>
    <col min="11" max="11" width="13.42578125" style="70" customWidth="1"/>
    <col min="12" max="23" width="9.28515625" style="70" customWidth="1"/>
    <col min="24" max="24" width="9" style="70" customWidth="1"/>
    <col min="25" max="25" width="9.28515625" style="70"/>
    <col min="26" max="26" width="12.5703125" style="70" bestFit="1" customWidth="1"/>
    <col min="27" max="16384" width="9.28515625" style="70"/>
  </cols>
  <sheetData>
    <row r="1" spans="1:26" ht="0.6" customHeight="1" x14ac:dyDescent="0.25">
      <c r="J1" s="71"/>
      <c r="K1" s="71"/>
    </row>
    <row r="2" spans="1:26" s="15" customFormat="1" x14ac:dyDescent="0.25">
      <c r="A2" s="14"/>
      <c r="G2" s="90"/>
      <c r="H2" s="90"/>
      <c r="I2" s="71" t="s">
        <v>28</v>
      </c>
      <c r="K2" s="71"/>
    </row>
    <row r="3" spans="1:26" ht="56.25" customHeight="1" x14ac:dyDescent="0.25">
      <c r="A3" s="131" t="s">
        <v>150</v>
      </c>
      <c r="B3" s="131"/>
      <c r="C3" s="131"/>
      <c r="D3" s="131"/>
      <c r="E3" s="131"/>
      <c r="F3" s="131"/>
      <c r="G3" s="131"/>
      <c r="H3" s="131"/>
      <c r="I3" s="131"/>
      <c r="J3" s="131"/>
      <c r="K3" s="72"/>
    </row>
    <row r="4" spans="1:26" s="69" customFormat="1" ht="86.25" customHeight="1" x14ac:dyDescent="0.25">
      <c r="A4" s="135" t="s">
        <v>0</v>
      </c>
      <c r="B4" s="135" t="s">
        <v>34</v>
      </c>
      <c r="C4" s="135" t="s">
        <v>152</v>
      </c>
      <c r="D4" s="136" t="s">
        <v>151</v>
      </c>
      <c r="E4" s="135" t="s">
        <v>30</v>
      </c>
      <c r="F4" s="135"/>
      <c r="G4" s="135"/>
      <c r="H4" s="135"/>
      <c r="I4" s="135" t="s">
        <v>7</v>
      </c>
      <c r="J4" s="135" t="s">
        <v>88</v>
      </c>
      <c r="K4" s="72"/>
    </row>
    <row r="5" spans="1:26" s="69" customFormat="1" ht="23.45" customHeight="1" x14ac:dyDescent="0.25">
      <c r="A5" s="135"/>
      <c r="B5" s="135"/>
      <c r="C5" s="135"/>
      <c r="D5" s="140"/>
      <c r="E5" s="136" t="s">
        <v>153</v>
      </c>
      <c r="F5" s="89"/>
      <c r="G5" s="138" t="s">
        <v>154</v>
      </c>
      <c r="H5" s="139"/>
      <c r="I5" s="135"/>
      <c r="J5" s="135"/>
      <c r="K5" s="72"/>
    </row>
    <row r="6" spans="1:26" s="69" customFormat="1" ht="159" customHeight="1" x14ac:dyDescent="0.25">
      <c r="A6" s="135"/>
      <c r="B6" s="135"/>
      <c r="C6" s="135"/>
      <c r="D6" s="137"/>
      <c r="E6" s="137"/>
      <c r="F6" s="89" t="s">
        <v>3</v>
      </c>
      <c r="G6" s="89" t="s">
        <v>24</v>
      </c>
      <c r="H6" s="89" t="s">
        <v>25</v>
      </c>
      <c r="I6" s="135"/>
      <c r="J6" s="135"/>
      <c r="K6" s="72"/>
    </row>
    <row r="7" spans="1:26" s="69" customFormat="1" x14ac:dyDescent="0.25">
      <c r="A7" s="73">
        <v>1</v>
      </c>
      <c r="B7" s="73">
        <v>2</v>
      </c>
      <c r="C7" s="73">
        <v>3</v>
      </c>
      <c r="D7" s="73">
        <v>4</v>
      </c>
      <c r="E7" s="73">
        <v>5</v>
      </c>
      <c r="F7" s="73"/>
      <c r="G7" s="73">
        <v>6</v>
      </c>
      <c r="H7" s="73">
        <v>7</v>
      </c>
      <c r="I7" s="73">
        <v>8</v>
      </c>
      <c r="J7" s="73">
        <v>9</v>
      </c>
      <c r="K7" s="74"/>
    </row>
    <row r="8" spans="1:26" s="76" customFormat="1" ht="21.6" customHeight="1" x14ac:dyDescent="0.25">
      <c r="A8" s="132" t="s">
        <v>110</v>
      </c>
      <c r="B8" s="133"/>
      <c r="C8" s="133"/>
      <c r="D8" s="133"/>
      <c r="E8" s="133"/>
      <c r="F8" s="133"/>
      <c r="G8" s="133"/>
      <c r="H8" s="133"/>
      <c r="I8" s="133"/>
      <c r="J8" s="134"/>
      <c r="K8" s="75"/>
    </row>
    <row r="9" spans="1:26" ht="163.5" customHeight="1" x14ac:dyDescent="0.25">
      <c r="A9" s="77" t="s">
        <v>92</v>
      </c>
      <c r="B9" s="91" t="s">
        <v>266</v>
      </c>
      <c r="C9" s="89" t="s">
        <v>4</v>
      </c>
      <c r="D9" s="89" t="s">
        <v>171</v>
      </c>
      <c r="E9" s="78">
        <v>65</v>
      </c>
      <c r="F9" s="78"/>
      <c r="G9" s="78">
        <v>56</v>
      </c>
      <c r="H9" s="78">
        <v>64.64</v>
      </c>
      <c r="I9" s="79" t="s">
        <v>137</v>
      </c>
      <c r="J9" s="80">
        <f>H9/G9*100</f>
        <v>115.42857142857143</v>
      </c>
      <c r="K9" s="81"/>
      <c r="M9" s="82"/>
    </row>
    <row r="10" spans="1:26" ht="42.75" customHeight="1" x14ac:dyDescent="0.25">
      <c r="A10" s="128" t="s">
        <v>120</v>
      </c>
      <c r="B10" s="129"/>
      <c r="C10" s="129"/>
      <c r="D10" s="129"/>
      <c r="E10" s="129"/>
      <c r="F10" s="129"/>
      <c r="G10" s="129"/>
      <c r="H10" s="129"/>
      <c r="I10" s="129"/>
      <c r="J10" s="130"/>
      <c r="K10" s="81"/>
      <c r="M10" s="82"/>
    </row>
    <row r="11" spans="1:26" ht="192" customHeight="1" x14ac:dyDescent="0.25">
      <c r="A11" s="77" t="s">
        <v>93</v>
      </c>
      <c r="B11" s="91" t="s">
        <v>112</v>
      </c>
      <c r="C11" s="89" t="s">
        <v>4</v>
      </c>
      <c r="D11" s="89" t="s">
        <v>172</v>
      </c>
      <c r="E11" s="78">
        <v>74.41</v>
      </c>
      <c r="F11" s="78"/>
      <c r="G11" s="78">
        <v>56</v>
      </c>
      <c r="H11" s="78">
        <v>75</v>
      </c>
      <c r="I11" s="79" t="s">
        <v>282</v>
      </c>
      <c r="J11" s="80">
        <f>H11/G11*100</f>
        <v>133.92857142857142</v>
      </c>
      <c r="K11" s="81"/>
      <c r="O11" s="82"/>
    </row>
    <row r="12" spans="1:26" ht="168.75" customHeight="1" x14ac:dyDescent="0.25">
      <c r="A12" s="77" t="s">
        <v>94</v>
      </c>
      <c r="B12" s="91" t="s">
        <v>170</v>
      </c>
      <c r="C12" s="89" t="s">
        <v>6</v>
      </c>
      <c r="D12" s="89" t="s">
        <v>172</v>
      </c>
      <c r="E12" s="92">
        <v>2</v>
      </c>
      <c r="F12" s="78"/>
      <c r="G12" s="92">
        <v>5</v>
      </c>
      <c r="H12" s="92">
        <v>5</v>
      </c>
      <c r="I12" s="79" t="s">
        <v>181</v>
      </c>
      <c r="J12" s="80">
        <f>H12/G12*100</f>
        <v>100</v>
      </c>
      <c r="K12" s="81"/>
      <c r="O12" s="82"/>
    </row>
    <row r="13" spans="1:26" ht="132" customHeight="1" x14ac:dyDescent="0.25">
      <c r="A13" s="77" t="s">
        <v>95</v>
      </c>
      <c r="B13" s="91" t="s">
        <v>44</v>
      </c>
      <c r="C13" s="89" t="s">
        <v>6</v>
      </c>
      <c r="D13" s="89" t="s">
        <v>173</v>
      </c>
      <c r="E13" s="93">
        <v>1</v>
      </c>
      <c r="F13" s="93"/>
      <c r="G13" s="93">
        <v>1</v>
      </c>
      <c r="H13" s="93">
        <v>1</v>
      </c>
      <c r="I13" s="79" t="s">
        <v>174</v>
      </c>
      <c r="J13" s="80">
        <f t="shared" ref="J13:J26" si="0">H13/G13*100</f>
        <v>100</v>
      </c>
      <c r="K13" s="81"/>
      <c r="L13" s="70">
        <f t="shared" ref="L13" si="1">H13/G13</f>
        <v>1</v>
      </c>
    </row>
    <row r="14" spans="1:26" ht="268.5" customHeight="1" x14ac:dyDescent="0.25">
      <c r="A14" s="77" t="s">
        <v>96</v>
      </c>
      <c r="B14" s="91" t="s">
        <v>45</v>
      </c>
      <c r="C14" s="89" t="s">
        <v>43</v>
      </c>
      <c r="D14" s="89" t="s">
        <v>173</v>
      </c>
      <c r="E14" s="78">
        <v>64127</v>
      </c>
      <c r="F14" s="83"/>
      <c r="G14" s="78">
        <v>64127</v>
      </c>
      <c r="H14" s="78">
        <v>64127</v>
      </c>
      <c r="I14" s="79" t="s">
        <v>176</v>
      </c>
      <c r="J14" s="80">
        <f t="shared" si="0"/>
        <v>100</v>
      </c>
      <c r="K14" s="81"/>
      <c r="Z14" s="84"/>
    </row>
    <row r="15" spans="1:26" ht="409.5" customHeight="1" x14ac:dyDescent="0.25">
      <c r="A15" s="77" t="s">
        <v>97</v>
      </c>
      <c r="B15" s="91" t="s">
        <v>119</v>
      </c>
      <c r="C15" s="89" t="s">
        <v>4</v>
      </c>
      <c r="D15" s="89" t="s">
        <v>173</v>
      </c>
      <c r="E15" s="78">
        <v>57</v>
      </c>
      <c r="F15" s="83"/>
      <c r="G15" s="78">
        <v>40</v>
      </c>
      <c r="H15" s="78">
        <v>40</v>
      </c>
      <c r="I15" s="79" t="s">
        <v>175</v>
      </c>
      <c r="J15" s="80">
        <f t="shared" si="0"/>
        <v>100</v>
      </c>
      <c r="K15" s="81"/>
      <c r="Z15" s="84"/>
    </row>
    <row r="16" spans="1:26" ht="385.5" customHeight="1" x14ac:dyDescent="0.25">
      <c r="A16" s="77" t="s">
        <v>98</v>
      </c>
      <c r="B16" s="91" t="s">
        <v>113</v>
      </c>
      <c r="C16" s="89" t="s">
        <v>4</v>
      </c>
      <c r="D16" s="89" t="s">
        <v>173</v>
      </c>
      <c r="E16" s="78">
        <v>75</v>
      </c>
      <c r="F16" s="83"/>
      <c r="G16" s="78">
        <v>100</v>
      </c>
      <c r="H16" s="78">
        <v>100</v>
      </c>
      <c r="I16" s="79" t="s">
        <v>180</v>
      </c>
      <c r="J16" s="80">
        <f t="shared" si="0"/>
        <v>100</v>
      </c>
      <c r="K16" s="81"/>
      <c r="Z16" s="84"/>
    </row>
    <row r="17" spans="1:27" ht="385.5" customHeight="1" x14ac:dyDescent="0.25">
      <c r="A17" s="77" t="s">
        <v>99</v>
      </c>
      <c r="B17" s="91" t="s">
        <v>81</v>
      </c>
      <c r="C17" s="89" t="s">
        <v>82</v>
      </c>
      <c r="D17" s="89" t="s">
        <v>173</v>
      </c>
      <c r="E17" s="94">
        <v>7</v>
      </c>
      <c r="F17" s="95"/>
      <c r="G17" s="94">
        <v>7</v>
      </c>
      <c r="H17" s="94">
        <v>7</v>
      </c>
      <c r="I17" s="79" t="s">
        <v>138</v>
      </c>
      <c r="J17" s="80">
        <f t="shared" ref="J17" si="2">H17/G17*100</f>
        <v>100</v>
      </c>
      <c r="K17" s="81"/>
      <c r="Z17" s="84"/>
    </row>
    <row r="18" spans="1:27" ht="268.5" customHeight="1" x14ac:dyDescent="0.25">
      <c r="A18" s="77" t="s">
        <v>100</v>
      </c>
      <c r="B18" s="91" t="s">
        <v>114</v>
      </c>
      <c r="C18" s="89" t="s">
        <v>6</v>
      </c>
      <c r="D18" s="89" t="s">
        <v>173</v>
      </c>
      <c r="E18" s="78">
        <v>5</v>
      </c>
      <c r="F18" s="83"/>
      <c r="G18" s="92">
        <v>2</v>
      </c>
      <c r="H18" s="92">
        <v>2</v>
      </c>
      <c r="I18" s="79" t="s">
        <v>177</v>
      </c>
      <c r="J18" s="80">
        <f t="shared" si="0"/>
        <v>100</v>
      </c>
      <c r="K18" s="81"/>
      <c r="Z18" s="84"/>
    </row>
    <row r="19" spans="1:27" ht="379.5" customHeight="1" x14ac:dyDescent="0.25">
      <c r="A19" s="77" t="s">
        <v>101</v>
      </c>
      <c r="B19" s="91" t="s">
        <v>42</v>
      </c>
      <c r="C19" s="89" t="s">
        <v>6</v>
      </c>
      <c r="D19" s="89" t="s">
        <v>173</v>
      </c>
      <c r="E19" s="92">
        <v>1</v>
      </c>
      <c r="F19" s="96"/>
      <c r="G19" s="92">
        <v>2</v>
      </c>
      <c r="H19" s="92">
        <v>2</v>
      </c>
      <c r="I19" s="79" t="s">
        <v>178</v>
      </c>
      <c r="J19" s="80">
        <f t="shared" si="0"/>
        <v>100</v>
      </c>
      <c r="K19" s="81"/>
    </row>
    <row r="20" spans="1:27" ht="294.75" customHeight="1" x14ac:dyDescent="0.25">
      <c r="A20" s="77" t="s">
        <v>102</v>
      </c>
      <c r="B20" s="91" t="s">
        <v>71</v>
      </c>
      <c r="C20" s="89" t="s">
        <v>4</v>
      </c>
      <c r="D20" s="89" t="s">
        <v>173</v>
      </c>
      <c r="E20" s="78">
        <v>96.2</v>
      </c>
      <c r="F20" s="78"/>
      <c r="G20" s="78">
        <v>41</v>
      </c>
      <c r="H20" s="78">
        <v>95.1</v>
      </c>
      <c r="I20" s="79" t="s">
        <v>136</v>
      </c>
      <c r="J20" s="80">
        <f t="shared" si="0"/>
        <v>231.95121951219511</v>
      </c>
      <c r="K20" s="81"/>
    </row>
    <row r="21" spans="1:27" ht="312" customHeight="1" x14ac:dyDescent="0.25">
      <c r="A21" s="77" t="s">
        <v>103</v>
      </c>
      <c r="B21" s="91" t="s">
        <v>115</v>
      </c>
      <c r="C21" s="89" t="s">
        <v>4</v>
      </c>
      <c r="D21" s="89" t="s">
        <v>173</v>
      </c>
      <c r="E21" s="78">
        <v>100</v>
      </c>
      <c r="F21" s="97"/>
      <c r="G21" s="78">
        <v>100</v>
      </c>
      <c r="H21" s="98">
        <v>100</v>
      </c>
      <c r="I21" s="79" t="s">
        <v>141</v>
      </c>
      <c r="J21" s="80">
        <f t="shared" si="0"/>
        <v>100</v>
      </c>
      <c r="K21" s="81"/>
    </row>
    <row r="22" spans="1:27" ht="312" customHeight="1" x14ac:dyDescent="0.25">
      <c r="A22" s="77" t="s">
        <v>104</v>
      </c>
      <c r="B22" s="91" t="s">
        <v>163</v>
      </c>
      <c r="C22" s="89" t="s">
        <v>4</v>
      </c>
      <c r="D22" s="89" t="s">
        <v>173</v>
      </c>
      <c r="E22" s="78">
        <v>0</v>
      </c>
      <c r="F22" s="97"/>
      <c r="G22" s="78">
        <v>100</v>
      </c>
      <c r="H22" s="98">
        <v>100</v>
      </c>
      <c r="I22" s="79" t="s">
        <v>179</v>
      </c>
      <c r="J22" s="80">
        <f t="shared" si="0"/>
        <v>100</v>
      </c>
      <c r="K22" s="81"/>
    </row>
    <row r="23" spans="1:27" ht="312" customHeight="1" x14ac:dyDescent="0.25">
      <c r="A23" s="77" t="s">
        <v>105</v>
      </c>
      <c r="B23" s="91" t="s">
        <v>164</v>
      </c>
      <c r="C23" s="89" t="s">
        <v>6</v>
      </c>
      <c r="D23" s="89" t="s">
        <v>173</v>
      </c>
      <c r="E23" s="92">
        <v>2</v>
      </c>
      <c r="F23" s="97"/>
      <c r="G23" s="92">
        <v>4</v>
      </c>
      <c r="H23" s="92">
        <v>4</v>
      </c>
      <c r="I23" s="79" t="s">
        <v>305</v>
      </c>
      <c r="J23" s="80">
        <f t="shared" si="0"/>
        <v>100</v>
      </c>
      <c r="K23" s="81"/>
    </row>
    <row r="24" spans="1:27" ht="113.25" customHeight="1" x14ac:dyDescent="0.25">
      <c r="A24" s="77" t="s">
        <v>106</v>
      </c>
      <c r="B24" s="91" t="s">
        <v>168</v>
      </c>
      <c r="C24" s="89" t="s">
        <v>6</v>
      </c>
      <c r="D24" s="89" t="s">
        <v>173</v>
      </c>
      <c r="E24" s="94" t="s">
        <v>80</v>
      </c>
      <c r="F24" s="95"/>
      <c r="G24" s="94">
        <v>1</v>
      </c>
      <c r="H24" s="94">
        <v>1</v>
      </c>
      <c r="I24" s="79" t="s">
        <v>182</v>
      </c>
      <c r="J24" s="80">
        <f t="shared" si="0"/>
        <v>100</v>
      </c>
      <c r="K24" s="81"/>
    </row>
    <row r="25" spans="1:27" ht="120.75" customHeight="1" x14ac:dyDescent="0.25">
      <c r="A25" s="77" t="s">
        <v>107</v>
      </c>
      <c r="B25" s="91" t="s">
        <v>169</v>
      </c>
      <c r="C25" s="89" t="s">
        <v>6</v>
      </c>
      <c r="D25" s="89" t="s">
        <v>173</v>
      </c>
      <c r="E25" s="94" t="s">
        <v>80</v>
      </c>
      <c r="F25" s="87"/>
      <c r="G25" s="94">
        <v>1</v>
      </c>
      <c r="H25" s="94">
        <v>1</v>
      </c>
      <c r="I25" s="79" t="s">
        <v>183</v>
      </c>
      <c r="J25" s="80">
        <f t="shared" si="0"/>
        <v>100</v>
      </c>
      <c r="K25" s="81"/>
    </row>
    <row r="26" spans="1:27" ht="188.25" customHeight="1" x14ac:dyDescent="0.25">
      <c r="A26" s="77" t="s">
        <v>108</v>
      </c>
      <c r="B26" s="91" t="s">
        <v>89</v>
      </c>
      <c r="C26" s="89" t="s">
        <v>6</v>
      </c>
      <c r="D26" s="89" t="s">
        <v>173</v>
      </c>
      <c r="E26" s="92">
        <v>1</v>
      </c>
      <c r="F26" s="97"/>
      <c r="G26" s="92">
        <v>1</v>
      </c>
      <c r="H26" s="92">
        <v>1</v>
      </c>
      <c r="I26" s="79" t="s">
        <v>184</v>
      </c>
      <c r="J26" s="80">
        <f t="shared" si="0"/>
        <v>100</v>
      </c>
      <c r="K26" s="81"/>
    </row>
    <row r="27" spans="1:27" s="85" customFormat="1" ht="24" customHeight="1" x14ac:dyDescent="0.25">
      <c r="A27" s="128" t="s">
        <v>111</v>
      </c>
      <c r="B27" s="129"/>
      <c r="C27" s="129"/>
      <c r="D27" s="129"/>
      <c r="E27" s="129"/>
      <c r="F27" s="129"/>
      <c r="G27" s="129"/>
      <c r="H27" s="129"/>
      <c r="I27" s="129"/>
      <c r="J27" s="130"/>
      <c r="K27" s="81">
        <f t="shared" ref="K27" si="3">H27-E27</f>
        <v>0</v>
      </c>
    </row>
    <row r="28" spans="1:27" s="85" customFormat="1" ht="409.5" customHeight="1" x14ac:dyDescent="0.25">
      <c r="A28" s="77" t="s">
        <v>116</v>
      </c>
      <c r="B28" s="91" t="s">
        <v>165</v>
      </c>
      <c r="C28" s="89" t="s">
        <v>5</v>
      </c>
      <c r="D28" s="89" t="s">
        <v>172</v>
      </c>
      <c r="E28" s="94">
        <v>15300</v>
      </c>
      <c r="F28" s="93"/>
      <c r="G28" s="93">
        <v>15500</v>
      </c>
      <c r="H28" s="93">
        <v>30862</v>
      </c>
      <c r="I28" s="79" t="s">
        <v>303</v>
      </c>
      <c r="J28" s="80">
        <f>H28/G28*100</f>
        <v>199.10967741935482</v>
      </c>
      <c r="K28" s="81"/>
      <c r="Y28" s="15"/>
    </row>
    <row r="29" spans="1:27" s="85" customFormat="1" ht="189" customHeight="1" x14ac:dyDescent="0.25">
      <c r="A29" s="77" t="s">
        <v>295</v>
      </c>
      <c r="B29" s="91" t="s">
        <v>166</v>
      </c>
      <c r="C29" s="89" t="s">
        <v>6</v>
      </c>
      <c r="D29" s="89" t="s">
        <v>173</v>
      </c>
      <c r="E29" s="93">
        <v>298</v>
      </c>
      <c r="F29" s="93"/>
      <c r="G29" s="93">
        <v>299</v>
      </c>
      <c r="H29" s="93">
        <v>304</v>
      </c>
      <c r="I29" s="79" t="s">
        <v>304</v>
      </c>
      <c r="J29" s="80">
        <f>H29/G29*100</f>
        <v>101.67224080267559</v>
      </c>
      <c r="K29" s="81"/>
      <c r="Y29" s="15"/>
    </row>
    <row r="30" spans="1:27" s="85" customFormat="1" ht="191.25" customHeight="1" x14ac:dyDescent="0.25">
      <c r="A30" s="77" t="s">
        <v>117</v>
      </c>
      <c r="B30" s="91" t="s">
        <v>84</v>
      </c>
      <c r="C30" s="89" t="s">
        <v>6</v>
      </c>
      <c r="D30" s="89" t="s">
        <v>173</v>
      </c>
      <c r="E30" s="93">
        <v>14</v>
      </c>
      <c r="F30" s="93"/>
      <c r="G30" s="93">
        <v>14</v>
      </c>
      <c r="H30" s="93">
        <v>14</v>
      </c>
      <c r="I30" s="79" t="s">
        <v>294</v>
      </c>
      <c r="J30" s="80">
        <f>H30/G30*100</f>
        <v>100</v>
      </c>
      <c r="K30" s="81"/>
      <c r="Y30" s="15"/>
    </row>
    <row r="31" spans="1:27" ht="30.75" customHeight="1" x14ac:dyDescent="0.25">
      <c r="A31" s="128" t="s">
        <v>46</v>
      </c>
      <c r="B31" s="129"/>
      <c r="C31" s="129"/>
      <c r="D31" s="129"/>
      <c r="E31" s="129"/>
      <c r="F31" s="129"/>
      <c r="G31" s="129"/>
      <c r="H31" s="129"/>
      <c r="I31" s="129"/>
      <c r="J31" s="130"/>
      <c r="K31" s="81"/>
    </row>
    <row r="32" spans="1:27" ht="219" customHeight="1" x14ac:dyDescent="0.25">
      <c r="A32" s="77" t="s">
        <v>118</v>
      </c>
      <c r="B32" s="91" t="s">
        <v>167</v>
      </c>
      <c r="C32" s="89" t="s">
        <v>4</v>
      </c>
      <c r="D32" s="89" t="s">
        <v>172</v>
      </c>
      <c r="E32" s="78">
        <v>90</v>
      </c>
      <c r="F32" s="78"/>
      <c r="G32" s="78">
        <v>100</v>
      </c>
      <c r="H32" s="78">
        <v>100</v>
      </c>
      <c r="I32" s="79" t="s">
        <v>301</v>
      </c>
      <c r="J32" s="79">
        <f>H32/G32*100</f>
        <v>100</v>
      </c>
      <c r="K32" s="81"/>
      <c r="Y32" s="86"/>
      <c r="AA32" s="86"/>
    </row>
    <row r="34" spans="2:11" x14ac:dyDescent="0.3">
      <c r="B34" s="20"/>
    </row>
    <row r="48" spans="2:11" x14ac:dyDescent="0.25">
      <c r="J48" s="69"/>
      <c r="K48" s="69"/>
    </row>
  </sheetData>
  <mergeCells count="14">
    <mergeCell ref="A31:J31"/>
    <mergeCell ref="A27:J27"/>
    <mergeCell ref="A3:J3"/>
    <mergeCell ref="A8:J8"/>
    <mergeCell ref="J4:J6"/>
    <mergeCell ref="E5:E6"/>
    <mergeCell ref="G5:H5"/>
    <mergeCell ref="A4:A6"/>
    <mergeCell ref="B4:B6"/>
    <mergeCell ref="E4:H4"/>
    <mergeCell ref="C4:C6"/>
    <mergeCell ref="I4:I6"/>
    <mergeCell ref="A10:J10"/>
    <mergeCell ref="D4:D6"/>
  </mergeCells>
  <printOptions horizontalCentered="1"/>
  <pageMargins left="0.39370078740157483" right="0.39370078740157483" top="0.39370078740157483" bottom="0.19685039370078741" header="0.31496062992125984" footer="0.11811023622047245"/>
  <pageSetup paperSize="9" scale="37" orientation="portrait" r:id="rId1"/>
  <rowBreaks count="1" manualBreakCount="1">
    <brk id="32"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9"/>
  <sheetViews>
    <sheetView view="pageBreakPreview" topLeftCell="A87" zoomScale="90" zoomScaleNormal="80" zoomScaleSheetLayoutView="90" workbookViewId="0">
      <selection activeCell="P11" sqref="P11"/>
    </sheetView>
  </sheetViews>
  <sheetFormatPr defaultColWidth="8.85546875" defaultRowHeight="15.75" x14ac:dyDescent="0.25"/>
  <cols>
    <col min="1" max="1" width="4.140625" style="33" customWidth="1"/>
    <col min="2" max="2" width="36.7109375" style="38" customWidth="1"/>
    <col min="3" max="3" width="14.5703125" style="37" customWidth="1"/>
    <col min="4" max="4" width="15.42578125" style="37" customWidth="1"/>
    <col min="5" max="5" width="15" style="37" customWidth="1"/>
    <col min="6" max="6" width="9.7109375" style="37" hidden="1" customWidth="1"/>
    <col min="7" max="7" width="10" style="37" hidden="1" customWidth="1"/>
    <col min="8" max="8" width="15.140625" style="37" customWidth="1"/>
    <col min="9" max="9" width="14.42578125" style="37" customWidth="1"/>
    <col min="10" max="10" width="57.5703125" style="37" customWidth="1"/>
    <col min="11" max="11" width="18.42578125" style="37" customWidth="1"/>
    <col min="12" max="12" width="17.42578125" style="39" hidden="1" customWidth="1"/>
    <col min="13" max="13" width="0" style="35" hidden="1" customWidth="1"/>
    <col min="14" max="14" width="21.28515625" style="37" customWidth="1"/>
    <col min="15" max="15" width="14.28515625" style="37" customWidth="1"/>
    <col min="16" max="16" width="16.5703125" style="37" customWidth="1"/>
    <col min="17" max="16384" width="8.85546875" style="37"/>
  </cols>
  <sheetData>
    <row r="1" spans="1:13" s="35" customFormat="1" x14ac:dyDescent="0.25">
      <c r="A1" s="33"/>
      <c r="B1" s="34"/>
      <c r="F1" s="103"/>
      <c r="G1" s="103"/>
      <c r="K1" s="36" t="s">
        <v>35</v>
      </c>
      <c r="L1" s="146" t="s">
        <v>35</v>
      </c>
    </row>
    <row r="2" spans="1:13" s="35" customFormat="1" ht="6.6" customHeight="1" x14ac:dyDescent="0.25">
      <c r="A2" s="33"/>
      <c r="B2" s="34"/>
      <c r="F2" s="103"/>
      <c r="G2" s="103"/>
      <c r="L2" s="146"/>
    </row>
    <row r="3" spans="1:13" ht="66.75" customHeight="1" x14ac:dyDescent="0.4">
      <c r="A3" s="147" t="s">
        <v>155</v>
      </c>
      <c r="B3" s="147"/>
      <c r="C3" s="147"/>
      <c r="D3" s="147"/>
      <c r="E3" s="147"/>
      <c r="F3" s="147"/>
      <c r="G3" s="147"/>
      <c r="H3" s="147"/>
      <c r="I3" s="147"/>
      <c r="J3" s="147"/>
      <c r="K3" s="147"/>
      <c r="L3" s="147"/>
    </row>
    <row r="4" spans="1:13" ht="7.15" customHeight="1" x14ac:dyDescent="0.25"/>
    <row r="5" spans="1:13" ht="25.9" customHeight="1" x14ac:dyDescent="0.25">
      <c r="A5" s="148" t="s">
        <v>0</v>
      </c>
      <c r="B5" s="148" t="s">
        <v>14</v>
      </c>
      <c r="C5" s="151" t="s">
        <v>26</v>
      </c>
      <c r="D5" s="143" t="s">
        <v>15</v>
      </c>
      <c r="E5" s="144"/>
      <c r="F5" s="144"/>
      <c r="G5" s="144"/>
      <c r="H5" s="144"/>
      <c r="I5" s="145"/>
      <c r="J5" s="148" t="s">
        <v>58</v>
      </c>
      <c r="K5" s="152" t="s">
        <v>1</v>
      </c>
      <c r="L5" s="153"/>
    </row>
    <row r="6" spans="1:13" ht="22.15" customHeight="1" x14ac:dyDescent="0.25">
      <c r="A6" s="149"/>
      <c r="B6" s="149"/>
      <c r="C6" s="151"/>
      <c r="D6" s="143" t="s">
        <v>18</v>
      </c>
      <c r="E6" s="145"/>
      <c r="F6" s="40"/>
      <c r="G6" s="40"/>
      <c r="H6" s="144" t="s">
        <v>19</v>
      </c>
      <c r="I6" s="145"/>
      <c r="J6" s="149"/>
      <c r="K6" s="154"/>
      <c r="L6" s="155"/>
      <c r="M6" s="41"/>
    </row>
    <row r="7" spans="1:13" ht="94.5" customHeight="1" x14ac:dyDescent="0.25">
      <c r="A7" s="150"/>
      <c r="B7" s="150"/>
      <c r="C7" s="151"/>
      <c r="D7" s="104" t="s">
        <v>16</v>
      </c>
      <c r="E7" s="104" t="s">
        <v>17</v>
      </c>
      <c r="F7" s="104" t="s">
        <v>16</v>
      </c>
      <c r="G7" s="104" t="s">
        <v>17</v>
      </c>
      <c r="H7" s="104" t="s">
        <v>16</v>
      </c>
      <c r="I7" s="104" t="s">
        <v>17</v>
      </c>
      <c r="J7" s="150"/>
      <c r="K7" s="156"/>
      <c r="L7" s="157"/>
      <c r="M7" s="41"/>
    </row>
    <row r="8" spans="1:13" s="39" customFormat="1" x14ac:dyDescent="0.25">
      <c r="A8" s="42">
        <v>1</v>
      </c>
      <c r="B8" s="43">
        <v>2</v>
      </c>
      <c r="C8" s="43">
        <v>3</v>
      </c>
      <c r="D8" s="43">
        <v>4</v>
      </c>
      <c r="E8" s="43">
        <v>5</v>
      </c>
      <c r="F8" s="43">
        <v>6</v>
      </c>
      <c r="G8" s="43">
        <v>7</v>
      </c>
      <c r="H8" s="43">
        <v>6</v>
      </c>
      <c r="I8" s="43">
        <v>7</v>
      </c>
      <c r="J8" s="43">
        <v>8</v>
      </c>
      <c r="K8" s="160">
        <v>9</v>
      </c>
      <c r="L8" s="161"/>
      <c r="M8" s="44"/>
    </row>
    <row r="9" spans="1:13" s="46" customFormat="1" x14ac:dyDescent="0.25">
      <c r="A9" s="162" t="s">
        <v>121</v>
      </c>
      <c r="B9" s="162"/>
      <c r="C9" s="162"/>
      <c r="D9" s="162"/>
      <c r="E9" s="162"/>
      <c r="F9" s="162"/>
      <c r="G9" s="162"/>
      <c r="H9" s="162"/>
      <c r="I9" s="162"/>
      <c r="J9" s="162"/>
      <c r="K9" s="162"/>
      <c r="L9" s="162"/>
      <c r="M9" s="45"/>
    </row>
    <row r="10" spans="1:13" s="35" customFormat="1" x14ac:dyDescent="0.25">
      <c r="A10" s="162" t="s">
        <v>120</v>
      </c>
      <c r="B10" s="162"/>
      <c r="C10" s="162"/>
      <c r="D10" s="162"/>
      <c r="E10" s="162"/>
      <c r="F10" s="162"/>
      <c r="G10" s="162"/>
      <c r="H10" s="162"/>
      <c r="I10" s="162"/>
      <c r="J10" s="162"/>
      <c r="K10" s="162"/>
      <c r="L10" s="162"/>
      <c r="M10" s="47"/>
    </row>
    <row r="11" spans="1:13" s="35" customFormat="1" x14ac:dyDescent="0.25">
      <c r="A11" s="102"/>
      <c r="B11" s="158" t="s">
        <v>204</v>
      </c>
      <c r="C11" s="159"/>
      <c r="D11" s="159"/>
      <c r="E11" s="159"/>
      <c r="F11" s="159"/>
      <c r="G11" s="159"/>
      <c r="H11" s="159"/>
      <c r="I11" s="159"/>
      <c r="J11" s="159"/>
      <c r="K11" s="159"/>
      <c r="L11" s="105"/>
      <c r="M11" s="47"/>
    </row>
    <row r="12" spans="1:13" s="35" customFormat="1" ht="189" x14ac:dyDescent="0.25">
      <c r="A12" s="102">
        <v>1</v>
      </c>
      <c r="B12" s="104" t="s">
        <v>205</v>
      </c>
      <c r="C12" s="49" t="s">
        <v>122</v>
      </c>
      <c r="D12" s="50">
        <v>45658</v>
      </c>
      <c r="E12" s="50">
        <v>46022</v>
      </c>
      <c r="F12" s="50">
        <v>43831</v>
      </c>
      <c r="G12" s="50">
        <v>44196</v>
      </c>
      <c r="H12" s="50">
        <v>45658</v>
      </c>
      <c r="I12" s="50">
        <v>45902</v>
      </c>
      <c r="J12" s="49" t="s">
        <v>90</v>
      </c>
      <c r="K12" s="141" t="s">
        <v>20</v>
      </c>
      <c r="L12" s="142"/>
      <c r="M12" s="47"/>
    </row>
    <row r="13" spans="1:13" s="35" customFormat="1" ht="159" customHeight="1" x14ac:dyDescent="0.25">
      <c r="A13" s="102"/>
      <c r="B13" s="48" t="s">
        <v>206</v>
      </c>
      <c r="C13" s="49" t="s">
        <v>122</v>
      </c>
      <c r="D13" s="50">
        <v>45658</v>
      </c>
      <c r="E13" s="50">
        <v>45747</v>
      </c>
      <c r="F13" s="50">
        <v>43831</v>
      </c>
      <c r="G13" s="50">
        <v>44196</v>
      </c>
      <c r="H13" s="50">
        <v>45658</v>
      </c>
      <c r="I13" s="50">
        <v>45698</v>
      </c>
      <c r="J13" s="48" t="s">
        <v>281</v>
      </c>
      <c r="K13" s="141" t="s">
        <v>20</v>
      </c>
      <c r="L13" s="142"/>
      <c r="M13" s="47"/>
    </row>
    <row r="14" spans="1:13" s="35" customFormat="1" ht="91.5" customHeight="1" x14ac:dyDescent="0.25">
      <c r="A14" s="102"/>
      <c r="B14" s="48" t="s">
        <v>207</v>
      </c>
      <c r="C14" s="49" t="s">
        <v>122</v>
      </c>
      <c r="D14" s="50">
        <v>45839</v>
      </c>
      <c r="E14" s="50">
        <v>46022</v>
      </c>
      <c r="F14" s="50">
        <v>43831</v>
      </c>
      <c r="G14" s="50">
        <v>44196</v>
      </c>
      <c r="H14" s="50">
        <v>45839</v>
      </c>
      <c r="I14" s="50">
        <v>45902</v>
      </c>
      <c r="J14" s="48" t="s">
        <v>280</v>
      </c>
      <c r="K14" s="141" t="s">
        <v>20</v>
      </c>
      <c r="L14" s="142"/>
      <c r="M14" s="47"/>
    </row>
    <row r="15" spans="1:13" s="35" customFormat="1" ht="78.75" x14ac:dyDescent="0.25">
      <c r="A15" s="102"/>
      <c r="B15" s="48" t="s">
        <v>208</v>
      </c>
      <c r="C15" s="49" t="s">
        <v>122</v>
      </c>
      <c r="D15" s="50">
        <v>45748</v>
      </c>
      <c r="E15" s="50">
        <v>45838</v>
      </c>
      <c r="F15" s="50">
        <v>43831</v>
      </c>
      <c r="G15" s="50">
        <v>44196</v>
      </c>
      <c r="H15" s="50">
        <v>45748</v>
      </c>
      <c r="I15" s="50">
        <v>45793</v>
      </c>
      <c r="J15" s="48" t="s">
        <v>283</v>
      </c>
      <c r="K15" s="141" t="s">
        <v>20</v>
      </c>
      <c r="L15" s="142"/>
      <c r="M15" s="47"/>
    </row>
    <row r="16" spans="1:13" s="35" customFormat="1" ht="170.25" customHeight="1" x14ac:dyDescent="0.25">
      <c r="A16" s="102"/>
      <c r="B16" s="48" t="s">
        <v>209</v>
      </c>
      <c r="C16" s="49"/>
      <c r="D16" s="52" t="s">
        <v>59</v>
      </c>
      <c r="E16" s="50">
        <v>45777</v>
      </c>
      <c r="F16" s="50"/>
      <c r="G16" s="50"/>
      <c r="H16" s="52" t="s">
        <v>59</v>
      </c>
      <c r="I16" s="50">
        <v>45737</v>
      </c>
      <c r="J16" s="49"/>
      <c r="K16" s="141" t="s">
        <v>20</v>
      </c>
      <c r="L16" s="142"/>
      <c r="M16" s="47"/>
    </row>
    <row r="17" spans="1:18" s="35" customFormat="1" ht="25.5" customHeight="1" x14ac:dyDescent="0.25">
      <c r="A17" s="102"/>
      <c r="B17" s="163" t="s">
        <v>210</v>
      </c>
      <c r="C17" s="164"/>
      <c r="D17" s="164"/>
      <c r="E17" s="164"/>
      <c r="F17" s="164"/>
      <c r="G17" s="164"/>
      <c r="H17" s="164"/>
      <c r="I17" s="164"/>
      <c r="J17" s="164"/>
      <c r="K17" s="164"/>
      <c r="L17" s="105"/>
      <c r="M17" s="47"/>
    </row>
    <row r="18" spans="1:18" ht="180.75" customHeight="1" x14ac:dyDescent="0.25">
      <c r="A18" s="104">
        <v>2</v>
      </c>
      <c r="B18" s="48" t="s">
        <v>211</v>
      </c>
      <c r="C18" s="49" t="s">
        <v>122</v>
      </c>
      <c r="D18" s="50">
        <v>45658</v>
      </c>
      <c r="E18" s="50">
        <v>46022</v>
      </c>
      <c r="F18" s="50">
        <v>43831</v>
      </c>
      <c r="G18" s="50">
        <v>44196</v>
      </c>
      <c r="H18" s="50">
        <v>45658</v>
      </c>
      <c r="I18" s="50">
        <v>45930</v>
      </c>
      <c r="J18" s="49" t="s">
        <v>90</v>
      </c>
      <c r="K18" s="141" t="s">
        <v>20</v>
      </c>
      <c r="L18" s="142"/>
      <c r="M18" s="51">
        <v>2</v>
      </c>
    </row>
    <row r="19" spans="1:18" ht="193.5" customHeight="1" x14ac:dyDescent="0.25">
      <c r="A19" s="104"/>
      <c r="B19" s="48" t="s">
        <v>213</v>
      </c>
      <c r="C19" s="49" t="s">
        <v>122</v>
      </c>
      <c r="D19" s="50">
        <v>45658</v>
      </c>
      <c r="E19" s="50">
        <v>46022</v>
      </c>
      <c r="F19" s="50">
        <v>43831</v>
      </c>
      <c r="G19" s="50">
        <v>44196</v>
      </c>
      <c r="H19" s="50">
        <v>45658</v>
      </c>
      <c r="I19" s="50">
        <v>45849</v>
      </c>
      <c r="J19" s="49" t="s">
        <v>268</v>
      </c>
      <c r="K19" s="141" t="s">
        <v>20</v>
      </c>
      <c r="L19" s="142"/>
      <c r="M19" s="51"/>
    </row>
    <row r="20" spans="1:18" ht="147.75" customHeight="1" x14ac:dyDescent="0.25">
      <c r="A20" s="104"/>
      <c r="B20" s="48" t="s">
        <v>212</v>
      </c>
      <c r="C20" s="49" t="s">
        <v>122</v>
      </c>
      <c r="D20" s="50">
        <v>45658</v>
      </c>
      <c r="E20" s="50">
        <v>46022</v>
      </c>
      <c r="F20" s="50">
        <v>43831</v>
      </c>
      <c r="G20" s="50">
        <v>44196</v>
      </c>
      <c r="H20" s="50">
        <v>45658</v>
      </c>
      <c r="I20" s="50">
        <v>45930</v>
      </c>
      <c r="J20" s="49" t="s">
        <v>142</v>
      </c>
      <c r="K20" s="141" t="s">
        <v>20</v>
      </c>
      <c r="L20" s="142"/>
      <c r="M20" s="51"/>
    </row>
    <row r="21" spans="1:18" ht="277.5" customHeight="1" x14ac:dyDescent="0.25">
      <c r="A21" s="104"/>
      <c r="B21" s="48" t="s">
        <v>214</v>
      </c>
      <c r="C21" s="49"/>
      <c r="D21" s="52" t="s">
        <v>59</v>
      </c>
      <c r="E21" s="50">
        <v>45869</v>
      </c>
      <c r="F21" s="50"/>
      <c r="G21" s="50"/>
      <c r="H21" s="52" t="s">
        <v>59</v>
      </c>
      <c r="I21" s="50">
        <v>45776</v>
      </c>
      <c r="J21" s="49"/>
      <c r="K21" s="141" t="s">
        <v>20</v>
      </c>
      <c r="L21" s="142"/>
      <c r="M21" s="51"/>
    </row>
    <row r="22" spans="1:18" ht="177" customHeight="1" x14ac:dyDescent="0.25">
      <c r="A22" s="104">
        <v>3</v>
      </c>
      <c r="B22" s="48" t="s">
        <v>215</v>
      </c>
      <c r="C22" s="49" t="s">
        <v>122</v>
      </c>
      <c r="D22" s="50">
        <v>45658</v>
      </c>
      <c r="E22" s="50">
        <v>46022</v>
      </c>
      <c r="F22" s="50">
        <v>43831</v>
      </c>
      <c r="G22" s="50">
        <v>44196</v>
      </c>
      <c r="H22" s="50">
        <v>45658</v>
      </c>
      <c r="I22" s="50">
        <v>46022</v>
      </c>
      <c r="J22" s="49" t="s">
        <v>90</v>
      </c>
      <c r="K22" s="141" t="s">
        <v>20</v>
      </c>
      <c r="L22" s="142"/>
      <c r="M22" s="51"/>
    </row>
    <row r="23" spans="1:18" ht="233.25" customHeight="1" x14ac:dyDescent="0.25">
      <c r="A23" s="104"/>
      <c r="B23" s="48" t="s">
        <v>216</v>
      </c>
      <c r="C23" s="49" t="s">
        <v>122</v>
      </c>
      <c r="D23" s="50">
        <v>45658</v>
      </c>
      <c r="E23" s="50">
        <v>46022</v>
      </c>
      <c r="F23" s="50">
        <v>43831</v>
      </c>
      <c r="G23" s="50">
        <v>44196</v>
      </c>
      <c r="H23" s="50">
        <v>45658</v>
      </c>
      <c r="I23" s="50">
        <v>46022</v>
      </c>
      <c r="J23" s="49" t="s">
        <v>148</v>
      </c>
      <c r="K23" s="141" t="s">
        <v>20</v>
      </c>
      <c r="L23" s="142"/>
      <c r="M23" s="51"/>
    </row>
    <row r="24" spans="1:18" ht="236.25" customHeight="1" x14ac:dyDescent="0.25">
      <c r="A24" s="104"/>
      <c r="B24" s="48" t="s">
        <v>217</v>
      </c>
      <c r="C24" s="49" t="s">
        <v>122</v>
      </c>
      <c r="D24" s="50">
        <v>45658</v>
      </c>
      <c r="E24" s="50">
        <v>46022</v>
      </c>
      <c r="F24" s="50">
        <v>43831</v>
      </c>
      <c r="G24" s="50">
        <v>44196</v>
      </c>
      <c r="H24" s="50">
        <v>45658</v>
      </c>
      <c r="I24" s="50">
        <v>46022</v>
      </c>
      <c r="J24" s="49" t="s">
        <v>284</v>
      </c>
      <c r="K24" s="141" t="s">
        <v>20</v>
      </c>
      <c r="L24" s="142"/>
      <c r="M24" s="51"/>
    </row>
    <row r="25" spans="1:18" ht="201" customHeight="1" x14ac:dyDescent="0.25">
      <c r="A25" s="104"/>
      <c r="B25" s="48" t="s">
        <v>218</v>
      </c>
      <c r="C25" s="49"/>
      <c r="D25" s="52" t="s">
        <v>59</v>
      </c>
      <c r="E25" s="50">
        <v>45869</v>
      </c>
      <c r="F25" s="50"/>
      <c r="G25" s="50"/>
      <c r="H25" s="52" t="s">
        <v>59</v>
      </c>
      <c r="I25" s="50">
        <v>45869</v>
      </c>
      <c r="J25" s="49" t="s">
        <v>139</v>
      </c>
      <c r="K25" s="141" t="s">
        <v>20</v>
      </c>
      <c r="L25" s="142"/>
      <c r="M25" s="51"/>
      <c r="R25" s="37" t="s">
        <v>78</v>
      </c>
    </row>
    <row r="26" spans="1:18" ht="205.5" hidden="1" customHeight="1" x14ac:dyDescent="0.25">
      <c r="A26" s="104">
        <v>3</v>
      </c>
      <c r="B26" s="48" t="s">
        <v>48</v>
      </c>
      <c r="C26" s="49" t="s">
        <v>122</v>
      </c>
      <c r="D26" s="50">
        <v>44197</v>
      </c>
      <c r="E26" s="50">
        <v>44561</v>
      </c>
      <c r="F26" s="50">
        <v>43831</v>
      </c>
      <c r="G26" s="50">
        <v>44196</v>
      </c>
      <c r="H26" s="50">
        <v>44522</v>
      </c>
      <c r="I26" s="50">
        <v>44546</v>
      </c>
      <c r="J26" s="49" t="s">
        <v>74</v>
      </c>
      <c r="K26" s="141" t="s">
        <v>73</v>
      </c>
      <c r="L26" s="142"/>
      <c r="M26" s="51"/>
    </row>
    <row r="27" spans="1:18" ht="205.5" hidden="1" customHeight="1" x14ac:dyDescent="0.25">
      <c r="A27" s="104"/>
      <c r="B27" s="48" t="s">
        <v>60</v>
      </c>
      <c r="C27" s="49" t="s">
        <v>122</v>
      </c>
      <c r="D27" s="50">
        <v>44197</v>
      </c>
      <c r="E27" s="50">
        <v>44561</v>
      </c>
      <c r="F27" s="50">
        <v>43831</v>
      </c>
      <c r="G27" s="50">
        <v>44196</v>
      </c>
      <c r="H27" s="52" t="s">
        <v>59</v>
      </c>
      <c r="I27" s="52" t="s">
        <v>59</v>
      </c>
      <c r="J27" s="49" t="s">
        <v>75</v>
      </c>
      <c r="K27" s="141" t="s">
        <v>20</v>
      </c>
      <c r="L27" s="142"/>
      <c r="M27" s="51"/>
    </row>
    <row r="28" spans="1:18" ht="205.5" hidden="1" customHeight="1" x14ac:dyDescent="0.25">
      <c r="A28" s="104"/>
      <c r="B28" s="48" t="s">
        <v>61</v>
      </c>
      <c r="C28" s="49" t="s">
        <v>122</v>
      </c>
      <c r="D28" s="50">
        <v>44197</v>
      </c>
      <c r="E28" s="50">
        <v>44561</v>
      </c>
      <c r="F28" s="50">
        <v>43831</v>
      </c>
      <c r="G28" s="50">
        <v>44196</v>
      </c>
      <c r="H28" s="50">
        <v>44522</v>
      </c>
      <c r="I28" s="50">
        <v>44546</v>
      </c>
      <c r="J28" s="49" t="s">
        <v>76</v>
      </c>
      <c r="K28" s="141" t="s">
        <v>20</v>
      </c>
      <c r="L28" s="142"/>
      <c r="M28" s="51"/>
    </row>
    <row r="29" spans="1:18" ht="205.5" hidden="1" customHeight="1" x14ac:dyDescent="0.25">
      <c r="A29" s="104"/>
      <c r="B29" s="48" t="s">
        <v>62</v>
      </c>
      <c r="C29" s="49" t="s">
        <v>122</v>
      </c>
      <c r="D29" s="52" t="s">
        <v>59</v>
      </c>
      <c r="E29" s="50">
        <v>44500</v>
      </c>
      <c r="F29" s="50"/>
      <c r="G29" s="50"/>
      <c r="H29" s="52" t="s">
        <v>59</v>
      </c>
      <c r="I29" s="50">
        <v>44522</v>
      </c>
      <c r="J29" s="49" t="s">
        <v>77</v>
      </c>
      <c r="K29" s="141" t="s">
        <v>20</v>
      </c>
      <c r="L29" s="142"/>
      <c r="M29" s="51"/>
    </row>
    <row r="30" spans="1:18" ht="111" customHeight="1" x14ac:dyDescent="0.25">
      <c r="A30" s="104">
        <v>4</v>
      </c>
      <c r="B30" s="48" t="s">
        <v>219</v>
      </c>
      <c r="C30" s="49" t="s">
        <v>122</v>
      </c>
      <c r="D30" s="50">
        <v>45658</v>
      </c>
      <c r="E30" s="50">
        <v>46022</v>
      </c>
      <c r="F30" s="50">
        <v>43831</v>
      </c>
      <c r="G30" s="50">
        <v>44196</v>
      </c>
      <c r="H30" s="50">
        <v>45658</v>
      </c>
      <c r="I30" s="50">
        <v>46022</v>
      </c>
      <c r="J30" s="49" t="s">
        <v>64</v>
      </c>
      <c r="K30" s="141" t="s">
        <v>20</v>
      </c>
      <c r="L30" s="142"/>
      <c r="M30" s="51"/>
    </row>
    <row r="31" spans="1:18" ht="141.75" customHeight="1" x14ac:dyDescent="0.25">
      <c r="A31" s="104"/>
      <c r="B31" s="48" t="s">
        <v>220</v>
      </c>
      <c r="C31" s="49" t="s">
        <v>122</v>
      </c>
      <c r="D31" s="50">
        <v>45658</v>
      </c>
      <c r="E31" s="50">
        <v>46022</v>
      </c>
      <c r="F31" s="50">
        <v>43831</v>
      </c>
      <c r="G31" s="50">
        <v>44196</v>
      </c>
      <c r="H31" s="50">
        <v>45658</v>
      </c>
      <c r="I31" s="50">
        <v>46022</v>
      </c>
      <c r="J31" s="49" t="s">
        <v>144</v>
      </c>
      <c r="K31" s="141" t="s">
        <v>20</v>
      </c>
      <c r="L31" s="142"/>
      <c r="M31" s="51"/>
    </row>
    <row r="32" spans="1:18" ht="92.25" customHeight="1" x14ac:dyDescent="0.25">
      <c r="A32" s="104"/>
      <c r="B32" s="48" t="s">
        <v>221</v>
      </c>
      <c r="C32" s="49" t="s">
        <v>122</v>
      </c>
      <c r="D32" s="50">
        <v>45658</v>
      </c>
      <c r="E32" s="50">
        <v>46022</v>
      </c>
      <c r="F32" s="50">
        <v>43831</v>
      </c>
      <c r="G32" s="50">
        <v>44196</v>
      </c>
      <c r="H32" s="50">
        <v>45658</v>
      </c>
      <c r="I32" s="50">
        <v>46022</v>
      </c>
      <c r="J32" s="49" t="s">
        <v>145</v>
      </c>
      <c r="K32" s="141" t="s">
        <v>20</v>
      </c>
      <c r="L32" s="142"/>
      <c r="M32" s="51"/>
    </row>
    <row r="33" spans="1:13" ht="117" customHeight="1" x14ac:dyDescent="0.25">
      <c r="A33" s="104"/>
      <c r="B33" s="48" t="s">
        <v>309</v>
      </c>
      <c r="C33" s="49"/>
      <c r="D33" s="52" t="s">
        <v>59</v>
      </c>
      <c r="E33" s="50">
        <v>45716</v>
      </c>
      <c r="F33" s="50"/>
      <c r="G33" s="50"/>
      <c r="H33" s="52" t="s">
        <v>59</v>
      </c>
      <c r="I33" s="50">
        <v>45699</v>
      </c>
      <c r="J33" s="49" t="s">
        <v>33</v>
      </c>
      <c r="K33" s="141" t="s">
        <v>20</v>
      </c>
      <c r="L33" s="142"/>
      <c r="M33" s="51"/>
    </row>
    <row r="34" spans="1:13" ht="141" customHeight="1" x14ac:dyDescent="0.25">
      <c r="A34" s="104">
        <v>5</v>
      </c>
      <c r="B34" s="48" t="s">
        <v>48</v>
      </c>
      <c r="C34" s="49" t="s">
        <v>122</v>
      </c>
      <c r="D34" s="50">
        <v>45658</v>
      </c>
      <c r="E34" s="50">
        <v>46022</v>
      </c>
      <c r="F34" s="50">
        <v>43831</v>
      </c>
      <c r="G34" s="50">
        <v>44196</v>
      </c>
      <c r="H34" s="50">
        <v>45658</v>
      </c>
      <c r="I34" s="50">
        <v>45996</v>
      </c>
      <c r="J34" s="49" t="s">
        <v>69</v>
      </c>
      <c r="K34" s="141" t="s">
        <v>20</v>
      </c>
      <c r="L34" s="142"/>
      <c r="M34" s="51"/>
    </row>
    <row r="35" spans="1:13" ht="162.75" customHeight="1" x14ac:dyDescent="0.25">
      <c r="A35" s="104"/>
      <c r="B35" s="48" t="s">
        <v>222</v>
      </c>
      <c r="C35" s="49" t="s">
        <v>122</v>
      </c>
      <c r="D35" s="50">
        <v>45658</v>
      </c>
      <c r="E35" s="50">
        <v>45838</v>
      </c>
      <c r="F35" s="50">
        <v>43831</v>
      </c>
      <c r="G35" s="50">
        <v>44196</v>
      </c>
      <c r="H35" s="50">
        <v>45658</v>
      </c>
      <c r="I35" s="50">
        <v>45758</v>
      </c>
      <c r="J35" s="49" t="s">
        <v>269</v>
      </c>
      <c r="K35" s="141" t="s">
        <v>20</v>
      </c>
      <c r="L35" s="142"/>
      <c r="M35" s="51"/>
    </row>
    <row r="36" spans="1:13" ht="153.75" customHeight="1" x14ac:dyDescent="0.25">
      <c r="A36" s="104"/>
      <c r="B36" s="48" t="s">
        <v>223</v>
      </c>
      <c r="C36" s="49" t="s">
        <v>122</v>
      </c>
      <c r="D36" s="50">
        <v>45839</v>
      </c>
      <c r="E36" s="50">
        <v>46022</v>
      </c>
      <c r="F36" s="50">
        <v>43831</v>
      </c>
      <c r="G36" s="50">
        <v>44196</v>
      </c>
      <c r="H36" s="50">
        <v>45839</v>
      </c>
      <c r="I36" s="50">
        <v>45862</v>
      </c>
      <c r="J36" s="49" t="s">
        <v>324</v>
      </c>
      <c r="K36" s="141" t="s">
        <v>20</v>
      </c>
      <c r="L36" s="142"/>
      <c r="M36" s="51"/>
    </row>
    <row r="37" spans="1:13" ht="146.25" customHeight="1" x14ac:dyDescent="0.25">
      <c r="A37" s="104"/>
      <c r="B37" s="48" t="s">
        <v>224</v>
      </c>
      <c r="C37" s="49" t="s">
        <v>122</v>
      </c>
      <c r="D37" s="50">
        <v>45962</v>
      </c>
      <c r="E37" s="50">
        <v>46022</v>
      </c>
      <c r="F37" s="50">
        <v>43831</v>
      </c>
      <c r="G37" s="50">
        <v>44196</v>
      </c>
      <c r="H37" s="50">
        <v>45962</v>
      </c>
      <c r="I37" s="50">
        <v>45996</v>
      </c>
      <c r="J37" s="49" t="s">
        <v>306</v>
      </c>
      <c r="K37" s="141" t="s">
        <v>20</v>
      </c>
      <c r="L37" s="142"/>
      <c r="M37" s="51"/>
    </row>
    <row r="38" spans="1:13" ht="205.5" customHeight="1" x14ac:dyDescent="0.25">
      <c r="A38" s="104"/>
      <c r="B38" s="48" t="s">
        <v>225</v>
      </c>
      <c r="C38" s="49" t="s">
        <v>122</v>
      </c>
      <c r="D38" s="52" t="s">
        <v>59</v>
      </c>
      <c r="E38" s="50">
        <v>45777</v>
      </c>
      <c r="F38" s="50"/>
      <c r="G38" s="50"/>
      <c r="H38" s="52" t="s">
        <v>59</v>
      </c>
      <c r="I38" s="50">
        <v>45740</v>
      </c>
      <c r="J38" s="49"/>
      <c r="K38" s="141" t="s">
        <v>20</v>
      </c>
      <c r="L38" s="142"/>
      <c r="M38" s="51"/>
    </row>
    <row r="39" spans="1:13" ht="162.75" customHeight="1" x14ac:dyDescent="0.25">
      <c r="A39" s="104">
        <v>6</v>
      </c>
      <c r="B39" s="48" t="s">
        <v>226</v>
      </c>
      <c r="C39" s="49" t="s">
        <v>122</v>
      </c>
      <c r="D39" s="50">
        <v>45658</v>
      </c>
      <c r="E39" s="50">
        <v>46022</v>
      </c>
      <c r="F39" s="50">
        <v>43831</v>
      </c>
      <c r="G39" s="50">
        <v>44196</v>
      </c>
      <c r="H39" s="50">
        <v>45658</v>
      </c>
      <c r="I39" s="50">
        <v>46017</v>
      </c>
      <c r="J39" s="49" t="s">
        <v>64</v>
      </c>
      <c r="K39" s="141" t="s">
        <v>20</v>
      </c>
      <c r="L39" s="142"/>
      <c r="M39" s="51"/>
    </row>
    <row r="40" spans="1:13" ht="163.5" customHeight="1" x14ac:dyDescent="0.25">
      <c r="A40" s="104"/>
      <c r="B40" s="48" t="s">
        <v>227</v>
      </c>
      <c r="C40" s="49" t="s">
        <v>122</v>
      </c>
      <c r="D40" s="50">
        <v>45658</v>
      </c>
      <c r="E40" s="50">
        <v>46022</v>
      </c>
      <c r="F40" s="50">
        <v>43831</v>
      </c>
      <c r="G40" s="50">
        <v>44196</v>
      </c>
      <c r="H40" s="50">
        <v>45658</v>
      </c>
      <c r="I40" s="50">
        <v>46017</v>
      </c>
      <c r="J40" s="49" t="s">
        <v>270</v>
      </c>
      <c r="K40" s="141" t="s">
        <v>20</v>
      </c>
      <c r="L40" s="142"/>
      <c r="M40" s="51"/>
    </row>
    <row r="41" spans="1:13" ht="205.5" customHeight="1" x14ac:dyDescent="0.25">
      <c r="A41" s="104"/>
      <c r="B41" s="48" t="s">
        <v>228</v>
      </c>
      <c r="C41" s="49" t="s">
        <v>122</v>
      </c>
      <c r="D41" s="50">
        <v>45658</v>
      </c>
      <c r="E41" s="50">
        <v>46022</v>
      </c>
      <c r="F41" s="50">
        <v>43831</v>
      </c>
      <c r="G41" s="50">
        <v>44196</v>
      </c>
      <c r="H41" s="50">
        <v>45658</v>
      </c>
      <c r="I41" s="50">
        <v>45897</v>
      </c>
      <c r="J41" s="49" t="s">
        <v>271</v>
      </c>
      <c r="K41" s="141" t="s">
        <v>20</v>
      </c>
      <c r="L41" s="142"/>
      <c r="M41" s="51"/>
    </row>
    <row r="42" spans="1:13" ht="205.5" customHeight="1" x14ac:dyDescent="0.25">
      <c r="A42" s="104"/>
      <c r="B42" s="48" t="s">
        <v>229</v>
      </c>
      <c r="C42" s="49" t="s">
        <v>122</v>
      </c>
      <c r="D42" s="50">
        <v>45658</v>
      </c>
      <c r="E42" s="50">
        <v>46022</v>
      </c>
      <c r="F42" s="50"/>
      <c r="G42" s="50"/>
      <c r="H42" s="50">
        <v>45658</v>
      </c>
      <c r="I42" s="50">
        <v>45897</v>
      </c>
      <c r="J42" s="49" t="s">
        <v>272</v>
      </c>
      <c r="K42" s="141" t="s">
        <v>20</v>
      </c>
      <c r="L42" s="142"/>
      <c r="M42" s="51"/>
    </row>
    <row r="43" spans="1:13" ht="205.5" customHeight="1" x14ac:dyDescent="0.25">
      <c r="A43" s="104"/>
      <c r="B43" s="48" t="s">
        <v>230</v>
      </c>
      <c r="C43" s="49" t="s">
        <v>122</v>
      </c>
      <c r="D43" s="50">
        <v>45658</v>
      </c>
      <c r="E43" s="50">
        <v>46022</v>
      </c>
      <c r="F43" s="50"/>
      <c r="G43" s="50"/>
      <c r="H43" s="50">
        <v>45658</v>
      </c>
      <c r="I43" s="50">
        <v>45932</v>
      </c>
      <c r="J43" s="49" t="s">
        <v>273</v>
      </c>
      <c r="K43" s="141" t="s">
        <v>20</v>
      </c>
      <c r="L43" s="142"/>
      <c r="M43" s="51"/>
    </row>
    <row r="44" spans="1:13" ht="205.5" customHeight="1" x14ac:dyDescent="0.25">
      <c r="A44" s="104"/>
      <c r="B44" s="48" t="s">
        <v>307</v>
      </c>
      <c r="C44" s="49" t="s">
        <v>122</v>
      </c>
      <c r="D44" s="50">
        <v>45658</v>
      </c>
      <c r="E44" s="50">
        <v>46022</v>
      </c>
      <c r="F44" s="50"/>
      <c r="G44" s="50"/>
      <c r="H44" s="50">
        <v>45658</v>
      </c>
      <c r="I44" s="50">
        <v>45967</v>
      </c>
      <c r="J44" s="49" t="s">
        <v>308</v>
      </c>
      <c r="K44" s="141" t="s">
        <v>20</v>
      </c>
      <c r="L44" s="142"/>
      <c r="M44" s="51"/>
    </row>
    <row r="45" spans="1:13" ht="146.25" customHeight="1" x14ac:dyDescent="0.25">
      <c r="A45" s="104"/>
      <c r="B45" s="48" t="s">
        <v>325</v>
      </c>
      <c r="C45" s="49"/>
      <c r="D45" s="52" t="s">
        <v>59</v>
      </c>
      <c r="E45" s="50">
        <v>45869</v>
      </c>
      <c r="F45" s="50">
        <v>44651</v>
      </c>
      <c r="G45" s="50"/>
      <c r="H45" s="52" t="s">
        <v>59</v>
      </c>
      <c r="I45" s="50">
        <v>45856</v>
      </c>
      <c r="J45" s="62"/>
      <c r="K45" s="99" t="s">
        <v>20</v>
      </c>
      <c r="L45" s="101"/>
      <c r="M45" s="51"/>
    </row>
    <row r="46" spans="1:13" ht="379.5" customHeight="1" x14ac:dyDescent="0.25">
      <c r="A46" s="104">
        <v>7</v>
      </c>
      <c r="B46" s="48" t="s">
        <v>296</v>
      </c>
      <c r="C46" s="49" t="s">
        <v>122</v>
      </c>
      <c r="D46" s="50">
        <v>45658</v>
      </c>
      <c r="E46" s="50">
        <v>46022</v>
      </c>
      <c r="F46" s="50">
        <v>43831</v>
      </c>
      <c r="G46" s="50">
        <v>44196</v>
      </c>
      <c r="H46" s="50">
        <v>45658</v>
      </c>
      <c r="I46" s="50">
        <v>46022</v>
      </c>
      <c r="J46" s="49" t="s">
        <v>69</v>
      </c>
      <c r="K46" s="141" t="s">
        <v>20</v>
      </c>
      <c r="L46" s="142"/>
      <c r="M46" s="51"/>
    </row>
    <row r="47" spans="1:13" ht="341.25" customHeight="1" x14ac:dyDescent="0.25">
      <c r="A47" s="104"/>
      <c r="B47" s="48" t="s">
        <v>297</v>
      </c>
      <c r="C47" s="49" t="s">
        <v>122</v>
      </c>
      <c r="D47" s="50">
        <v>45658</v>
      </c>
      <c r="E47" s="50">
        <v>46022</v>
      </c>
      <c r="F47" s="50">
        <v>43831</v>
      </c>
      <c r="G47" s="50">
        <v>44196</v>
      </c>
      <c r="H47" s="50">
        <v>45658</v>
      </c>
      <c r="I47" s="50">
        <v>46022</v>
      </c>
      <c r="J47" s="49" t="s">
        <v>149</v>
      </c>
      <c r="K47" s="141" t="s">
        <v>20</v>
      </c>
      <c r="L47" s="142"/>
      <c r="M47" s="51"/>
    </row>
    <row r="48" spans="1:13" ht="341.25" customHeight="1" x14ac:dyDescent="0.25">
      <c r="A48" s="104"/>
      <c r="B48" s="48" t="s">
        <v>298</v>
      </c>
      <c r="C48" s="49" t="s">
        <v>122</v>
      </c>
      <c r="D48" s="50">
        <v>45658</v>
      </c>
      <c r="E48" s="50">
        <v>46022</v>
      </c>
      <c r="F48" s="50">
        <v>43831</v>
      </c>
      <c r="G48" s="50">
        <v>44196</v>
      </c>
      <c r="H48" s="50">
        <v>45658</v>
      </c>
      <c r="I48" s="50">
        <v>46022</v>
      </c>
      <c r="J48" s="49" t="s">
        <v>109</v>
      </c>
      <c r="K48" s="141" t="s">
        <v>20</v>
      </c>
      <c r="L48" s="142"/>
      <c r="M48" s="51"/>
    </row>
    <row r="49" spans="1:15" ht="341.25" customHeight="1" x14ac:dyDescent="0.25">
      <c r="A49" s="104"/>
      <c r="B49" s="48" t="s">
        <v>299</v>
      </c>
      <c r="C49" s="49" t="s">
        <v>122</v>
      </c>
      <c r="D49" s="50">
        <v>45658</v>
      </c>
      <c r="E49" s="50">
        <v>46022</v>
      </c>
      <c r="F49" s="50">
        <v>43831</v>
      </c>
      <c r="G49" s="50">
        <v>44196</v>
      </c>
      <c r="H49" s="50">
        <v>45658</v>
      </c>
      <c r="I49" s="50">
        <v>46022</v>
      </c>
      <c r="J49" s="49" t="s">
        <v>143</v>
      </c>
      <c r="K49" s="141" t="s">
        <v>20</v>
      </c>
      <c r="L49" s="142"/>
      <c r="M49" s="51"/>
    </row>
    <row r="50" spans="1:15" ht="341.25" customHeight="1" x14ac:dyDescent="0.25">
      <c r="A50" s="104"/>
      <c r="B50" s="48" t="s">
        <v>231</v>
      </c>
      <c r="C50" s="49"/>
      <c r="D50" s="52" t="s">
        <v>59</v>
      </c>
      <c r="E50" s="50">
        <v>45688</v>
      </c>
      <c r="F50" s="50"/>
      <c r="G50" s="50"/>
      <c r="H50" s="52" t="s">
        <v>59</v>
      </c>
      <c r="I50" s="50">
        <v>45669</v>
      </c>
      <c r="J50" s="49"/>
      <c r="K50" s="141" t="s">
        <v>20</v>
      </c>
      <c r="L50" s="142"/>
      <c r="M50" s="51"/>
    </row>
    <row r="51" spans="1:15" ht="344.25" customHeight="1" x14ac:dyDescent="0.25">
      <c r="A51" s="104">
        <v>8</v>
      </c>
      <c r="B51" s="48" t="s">
        <v>232</v>
      </c>
      <c r="C51" s="49" t="s">
        <v>122</v>
      </c>
      <c r="D51" s="50">
        <v>45658</v>
      </c>
      <c r="E51" s="50">
        <v>46022</v>
      </c>
      <c r="F51" s="50">
        <v>43831</v>
      </c>
      <c r="G51" s="50">
        <v>44196</v>
      </c>
      <c r="H51" s="50">
        <v>45658</v>
      </c>
      <c r="I51" s="50">
        <v>46022</v>
      </c>
      <c r="J51" s="49" t="s">
        <v>63</v>
      </c>
      <c r="K51" s="141" t="s">
        <v>20</v>
      </c>
      <c r="L51" s="142"/>
      <c r="M51" s="51"/>
    </row>
    <row r="52" spans="1:15" ht="285.75" customHeight="1" x14ac:dyDescent="0.25">
      <c r="A52" s="104"/>
      <c r="B52" s="48" t="s">
        <v>233</v>
      </c>
      <c r="C52" s="49" t="s">
        <v>122</v>
      </c>
      <c r="D52" s="50">
        <v>45658</v>
      </c>
      <c r="E52" s="50">
        <v>46022</v>
      </c>
      <c r="F52" s="50">
        <v>43831</v>
      </c>
      <c r="G52" s="50">
        <v>44196</v>
      </c>
      <c r="H52" s="50">
        <v>45658</v>
      </c>
      <c r="I52" s="50">
        <v>46022</v>
      </c>
      <c r="J52" s="49" t="s">
        <v>140</v>
      </c>
      <c r="K52" s="141" t="s">
        <v>20</v>
      </c>
      <c r="L52" s="142"/>
      <c r="M52" s="51"/>
    </row>
    <row r="53" spans="1:15" ht="285.75" customHeight="1" x14ac:dyDescent="0.25">
      <c r="A53" s="104"/>
      <c r="B53" s="48" t="s">
        <v>234</v>
      </c>
      <c r="C53" s="49" t="s">
        <v>122</v>
      </c>
      <c r="D53" s="50">
        <v>45658</v>
      </c>
      <c r="E53" s="50">
        <v>46022</v>
      </c>
      <c r="F53" s="50">
        <v>43831</v>
      </c>
      <c r="G53" s="50">
        <v>44196</v>
      </c>
      <c r="H53" s="50">
        <v>45658</v>
      </c>
      <c r="I53" s="50">
        <v>46022</v>
      </c>
      <c r="J53" s="49" t="s">
        <v>310</v>
      </c>
      <c r="K53" s="141" t="s">
        <v>20</v>
      </c>
      <c r="L53" s="142"/>
      <c r="M53" s="51"/>
      <c r="O53" s="37" t="s">
        <v>124</v>
      </c>
    </row>
    <row r="54" spans="1:15" ht="285.75" customHeight="1" x14ac:dyDescent="0.25">
      <c r="A54" s="104"/>
      <c r="B54" s="48" t="s">
        <v>235</v>
      </c>
      <c r="C54" s="49"/>
      <c r="D54" s="52" t="s">
        <v>59</v>
      </c>
      <c r="E54" s="50">
        <v>45747</v>
      </c>
      <c r="F54" s="50"/>
      <c r="G54" s="50"/>
      <c r="H54" s="52" t="s">
        <v>59</v>
      </c>
      <c r="I54" s="50">
        <v>45680</v>
      </c>
      <c r="J54" s="49" t="s">
        <v>33</v>
      </c>
      <c r="K54" s="141" t="s">
        <v>20</v>
      </c>
      <c r="L54" s="142"/>
      <c r="M54" s="51"/>
    </row>
    <row r="55" spans="1:15" ht="219" customHeight="1" x14ac:dyDescent="0.25">
      <c r="A55" s="104">
        <v>9</v>
      </c>
      <c r="B55" s="48" t="s">
        <v>236</v>
      </c>
      <c r="C55" s="49" t="s">
        <v>122</v>
      </c>
      <c r="D55" s="50">
        <v>45658</v>
      </c>
      <c r="E55" s="50">
        <v>46022</v>
      </c>
      <c r="F55" s="50"/>
      <c r="G55" s="50"/>
      <c r="H55" s="50">
        <v>45658</v>
      </c>
      <c r="I55" s="50">
        <v>46022</v>
      </c>
      <c r="J55" s="49" t="s">
        <v>311</v>
      </c>
      <c r="K55" s="141" t="s">
        <v>20</v>
      </c>
      <c r="L55" s="142"/>
      <c r="M55" s="51"/>
    </row>
    <row r="56" spans="1:15" ht="177.75" customHeight="1" x14ac:dyDescent="0.25">
      <c r="A56" s="104"/>
      <c r="B56" s="48" t="s">
        <v>237</v>
      </c>
      <c r="C56" s="49" t="s">
        <v>122</v>
      </c>
      <c r="D56" s="50">
        <v>45658</v>
      </c>
      <c r="E56" s="50">
        <v>46022</v>
      </c>
      <c r="F56" s="50"/>
      <c r="G56" s="50"/>
      <c r="H56" s="50">
        <v>45658</v>
      </c>
      <c r="I56" s="50">
        <v>46022</v>
      </c>
      <c r="J56" s="49" t="s">
        <v>274</v>
      </c>
      <c r="K56" s="141" t="s">
        <v>20</v>
      </c>
      <c r="L56" s="142"/>
      <c r="M56" s="51"/>
    </row>
    <row r="57" spans="1:15" ht="192.75" customHeight="1" x14ac:dyDescent="0.25">
      <c r="A57" s="104"/>
      <c r="B57" s="48" t="s">
        <v>238</v>
      </c>
      <c r="C57" s="49" t="s">
        <v>122</v>
      </c>
      <c r="D57" s="50">
        <v>45658</v>
      </c>
      <c r="E57" s="50">
        <v>46022</v>
      </c>
      <c r="F57" s="50"/>
      <c r="G57" s="50"/>
      <c r="H57" s="50">
        <v>45658</v>
      </c>
      <c r="I57" s="50">
        <v>46022</v>
      </c>
      <c r="J57" s="49" t="s">
        <v>312</v>
      </c>
      <c r="K57" s="141" t="s">
        <v>20</v>
      </c>
      <c r="L57" s="142"/>
      <c r="M57" s="51"/>
    </row>
    <row r="58" spans="1:15" ht="126" customHeight="1" x14ac:dyDescent="0.25">
      <c r="A58" s="104"/>
      <c r="B58" s="48" t="s">
        <v>239</v>
      </c>
      <c r="C58" s="49"/>
      <c r="D58" s="52" t="s">
        <v>59</v>
      </c>
      <c r="E58" s="50">
        <v>45869</v>
      </c>
      <c r="F58" s="50"/>
      <c r="G58" s="50"/>
      <c r="H58" s="52" t="s">
        <v>59</v>
      </c>
      <c r="I58" s="50">
        <v>45869</v>
      </c>
      <c r="J58" s="49"/>
      <c r="K58" s="141" t="s">
        <v>20</v>
      </c>
      <c r="L58" s="142"/>
      <c r="M58" s="51"/>
    </row>
    <row r="59" spans="1:15" ht="210.75" customHeight="1" x14ac:dyDescent="0.25">
      <c r="A59" s="104">
        <v>10</v>
      </c>
      <c r="B59" s="48" t="s">
        <v>240</v>
      </c>
      <c r="C59" s="49" t="s">
        <v>122</v>
      </c>
      <c r="D59" s="50">
        <v>45658</v>
      </c>
      <c r="E59" s="50">
        <v>46022</v>
      </c>
      <c r="F59" s="50">
        <v>43831</v>
      </c>
      <c r="G59" s="50">
        <v>44196</v>
      </c>
      <c r="H59" s="50">
        <v>45658</v>
      </c>
      <c r="I59" s="50">
        <v>45916</v>
      </c>
      <c r="J59" s="49" t="s">
        <v>64</v>
      </c>
      <c r="K59" s="141" t="s">
        <v>20</v>
      </c>
      <c r="L59" s="142"/>
      <c r="M59" s="51"/>
    </row>
    <row r="60" spans="1:15" ht="285.75" customHeight="1" x14ac:dyDescent="0.25">
      <c r="A60" s="104"/>
      <c r="B60" s="48" t="s">
        <v>242</v>
      </c>
      <c r="C60" s="49" t="s">
        <v>122</v>
      </c>
      <c r="D60" s="50">
        <v>45658</v>
      </c>
      <c r="E60" s="50">
        <v>46022</v>
      </c>
      <c r="F60" s="50">
        <v>43831</v>
      </c>
      <c r="G60" s="50">
        <v>44196</v>
      </c>
      <c r="H60" s="50">
        <v>45658</v>
      </c>
      <c r="I60" s="50">
        <v>45916</v>
      </c>
      <c r="J60" s="49" t="s">
        <v>275</v>
      </c>
      <c r="K60" s="141" t="s">
        <v>20</v>
      </c>
      <c r="L60" s="142"/>
      <c r="M60" s="51"/>
    </row>
    <row r="61" spans="1:15" ht="285.75" customHeight="1" x14ac:dyDescent="0.25">
      <c r="A61" s="104"/>
      <c r="B61" s="48" t="s">
        <v>241</v>
      </c>
      <c r="C61" s="49" t="s">
        <v>122</v>
      </c>
      <c r="D61" s="50">
        <v>45658</v>
      </c>
      <c r="E61" s="50">
        <v>46022</v>
      </c>
      <c r="F61" s="50">
        <v>43831</v>
      </c>
      <c r="G61" s="50">
        <v>44196</v>
      </c>
      <c r="H61" s="50">
        <v>45658</v>
      </c>
      <c r="I61" s="50">
        <v>45856</v>
      </c>
      <c r="J61" s="49" t="s">
        <v>276</v>
      </c>
      <c r="K61" s="141" t="s">
        <v>20</v>
      </c>
      <c r="L61" s="142"/>
      <c r="M61" s="51"/>
    </row>
    <row r="62" spans="1:15" ht="285.75" customHeight="1" x14ac:dyDescent="0.25">
      <c r="A62" s="104"/>
      <c r="B62" s="48" t="s">
        <v>243</v>
      </c>
      <c r="C62" s="49" t="s">
        <v>122</v>
      </c>
      <c r="D62" s="50">
        <v>45658</v>
      </c>
      <c r="E62" s="50">
        <v>46022</v>
      </c>
      <c r="F62" s="50">
        <v>43831</v>
      </c>
      <c r="G62" s="50">
        <v>44196</v>
      </c>
      <c r="H62" s="50">
        <v>45658</v>
      </c>
      <c r="I62" s="50">
        <v>45882</v>
      </c>
      <c r="J62" s="49" t="s">
        <v>277</v>
      </c>
      <c r="K62" s="141" t="s">
        <v>20</v>
      </c>
      <c r="L62" s="142"/>
      <c r="M62" s="51"/>
    </row>
    <row r="63" spans="1:15" ht="285.75" customHeight="1" x14ac:dyDescent="0.25">
      <c r="A63" s="104"/>
      <c r="B63" s="48" t="s">
        <v>244</v>
      </c>
      <c r="C63" s="49" t="s">
        <v>122</v>
      </c>
      <c r="D63" s="50">
        <v>45658</v>
      </c>
      <c r="E63" s="50">
        <v>46022</v>
      </c>
      <c r="F63" s="50">
        <v>43831</v>
      </c>
      <c r="G63" s="50">
        <v>44196</v>
      </c>
      <c r="H63" s="50">
        <v>45658</v>
      </c>
      <c r="I63" s="50">
        <v>45861</v>
      </c>
      <c r="J63" s="49" t="s">
        <v>278</v>
      </c>
      <c r="K63" s="141" t="s">
        <v>20</v>
      </c>
      <c r="L63" s="142"/>
      <c r="M63" s="51"/>
    </row>
    <row r="64" spans="1:15" ht="285.75" customHeight="1" x14ac:dyDescent="0.25">
      <c r="A64" s="104"/>
      <c r="B64" s="48" t="s">
        <v>245</v>
      </c>
      <c r="C64" s="49"/>
      <c r="D64" s="52" t="s">
        <v>59</v>
      </c>
      <c r="E64" s="50">
        <v>45777</v>
      </c>
      <c r="F64" s="50"/>
      <c r="G64" s="50"/>
      <c r="H64" s="52" t="s">
        <v>59</v>
      </c>
      <c r="I64" s="50">
        <v>45733</v>
      </c>
      <c r="J64" s="49"/>
      <c r="K64" s="141" t="s">
        <v>20</v>
      </c>
      <c r="L64" s="142"/>
      <c r="M64" s="51"/>
    </row>
    <row r="65" spans="1:13" ht="276" customHeight="1" x14ac:dyDescent="0.25">
      <c r="A65" s="104">
        <v>11</v>
      </c>
      <c r="B65" s="48" t="s">
        <v>246</v>
      </c>
      <c r="C65" s="49" t="s">
        <v>122</v>
      </c>
      <c r="D65" s="50">
        <v>45658</v>
      </c>
      <c r="E65" s="50">
        <v>46022</v>
      </c>
      <c r="F65" s="50">
        <v>43831</v>
      </c>
      <c r="G65" s="50">
        <v>44196</v>
      </c>
      <c r="H65" s="50">
        <v>45658</v>
      </c>
      <c r="I65" s="50">
        <v>45910</v>
      </c>
      <c r="J65" s="109" t="s">
        <v>70</v>
      </c>
      <c r="K65" s="141" t="s">
        <v>20</v>
      </c>
      <c r="L65" s="142"/>
      <c r="M65" s="51"/>
    </row>
    <row r="66" spans="1:13" ht="276" customHeight="1" x14ac:dyDescent="0.25">
      <c r="A66" s="104"/>
      <c r="B66" s="48" t="s">
        <v>247</v>
      </c>
      <c r="C66" s="49" t="s">
        <v>122</v>
      </c>
      <c r="D66" s="50">
        <v>45658</v>
      </c>
      <c r="E66" s="50">
        <v>45777</v>
      </c>
      <c r="F66" s="50">
        <v>43831</v>
      </c>
      <c r="G66" s="50">
        <v>44196</v>
      </c>
      <c r="H66" s="50">
        <v>45658</v>
      </c>
      <c r="I66" s="50">
        <v>45734</v>
      </c>
      <c r="J66" s="49" t="s">
        <v>279</v>
      </c>
      <c r="K66" s="141" t="s">
        <v>20</v>
      </c>
      <c r="L66" s="142"/>
      <c r="M66" s="51"/>
    </row>
    <row r="67" spans="1:13" ht="276" customHeight="1" x14ac:dyDescent="0.25">
      <c r="A67" s="104"/>
      <c r="B67" s="48" t="s">
        <v>248</v>
      </c>
      <c r="C67" s="49" t="s">
        <v>122</v>
      </c>
      <c r="D67" s="50">
        <v>45931</v>
      </c>
      <c r="E67" s="50">
        <v>46022</v>
      </c>
      <c r="F67" s="50"/>
      <c r="G67" s="50"/>
      <c r="H67" s="50">
        <v>45931</v>
      </c>
      <c r="I67" s="50">
        <v>45910</v>
      </c>
      <c r="J67" s="49" t="s">
        <v>267</v>
      </c>
      <c r="K67" s="141" t="s">
        <v>20</v>
      </c>
      <c r="L67" s="142"/>
      <c r="M67" s="55"/>
    </row>
    <row r="68" spans="1:13" ht="276" customHeight="1" x14ac:dyDescent="0.25">
      <c r="A68" s="104"/>
      <c r="B68" s="48" t="s">
        <v>249</v>
      </c>
      <c r="C68" s="49"/>
      <c r="D68" s="52" t="s">
        <v>59</v>
      </c>
      <c r="E68" s="50">
        <v>45900</v>
      </c>
      <c r="F68" s="50">
        <v>44651</v>
      </c>
      <c r="G68" s="50"/>
      <c r="H68" s="52" t="s">
        <v>59</v>
      </c>
      <c r="I68" s="50">
        <v>45874</v>
      </c>
      <c r="J68" s="62"/>
      <c r="K68" s="63" t="s">
        <v>20</v>
      </c>
      <c r="L68" s="54"/>
      <c r="M68" s="55"/>
    </row>
    <row r="69" spans="1:13" s="35" customFormat="1" x14ac:dyDescent="0.25">
      <c r="A69" s="143" t="s">
        <v>111</v>
      </c>
      <c r="B69" s="144"/>
      <c r="C69" s="144"/>
      <c r="D69" s="144"/>
      <c r="E69" s="144"/>
      <c r="F69" s="144"/>
      <c r="G69" s="144"/>
      <c r="H69" s="144"/>
      <c r="I69" s="144"/>
      <c r="J69" s="144"/>
      <c r="K69" s="144"/>
      <c r="L69" s="145"/>
      <c r="M69" s="47"/>
    </row>
    <row r="70" spans="1:13" s="35" customFormat="1" x14ac:dyDescent="0.25">
      <c r="A70" s="102"/>
      <c r="B70" s="158" t="s">
        <v>210</v>
      </c>
      <c r="C70" s="159"/>
      <c r="D70" s="159"/>
      <c r="E70" s="159"/>
      <c r="F70" s="159"/>
      <c r="G70" s="159"/>
      <c r="H70" s="159"/>
      <c r="I70" s="159"/>
      <c r="J70" s="159"/>
      <c r="K70" s="159"/>
      <c r="L70" s="105"/>
      <c r="M70" s="47"/>
    </row>
    <row r="71" spans="1:13" s="35" customFormat="1" ht="183" customHeight="1" x14ac:dyDescent="0.25">
      <c r="A71" s="104">
        <v>12</v>
      </c>
      <c r="B71" s="48" t="s">
        <v>250</v>
      </c>
      <c r="C71" s="49" t="s">
        <v>122</v>
      </c>
      <c r="D71" s="50">
        <v>45658</v>
      </c>
      <c r="E71" s="50">
        <v>46022</v>
      </c>
      <c r="F71" s="50">
        <v>43831</v>
      </c>
      <c r="G71" s="50">
        <v>44196</v>
      </c>
      <c r="H71" s="50">
        <v>45658</v>
      </c>
      <c r="I71" s="50">
        <v>46022</v>
      </c>
      <c r="J71" s="49" t="s">
        <v>67</v>
      </c>
      <c r="K71" s="141" t="s">
        <v>20</v>
      </c>
      <c r="L71" s="142"/>
      <c r="M71" s="47"/>
    </row>
    <row r="72" spans="1:13" s="35" customFormat="1" ht="291.75" customHeight="1" x14ac:dyDescent="0.25">
      <c r="A72" s="104"/>
      <c r="B72" s="48" t="s">
        <v>251</v>
      </c>
      <c r="C72" s="49" t="s">
        <v>122</v>
      </c>
      <c r="D72" s="50">
        <v>45658</v>
      </c>
      <c r="E72" s="50">
        <v>46022</v>
      </c>
      <c r="F72" s="50">
        <v>43831</v>
      </c>
      <c r="G72" s="50">
        <v>44196</v>
      </c>
      <c r="H72" s="50">
        <v>45658</v>
      </c>
      <c r="I72" s="50">
        <v>46022</v>
      </c>
      <c r="J72" s="49" t="s">
        <v>326</v>
      </c>
      <c r="K72" s="141" t="s">
        <v>20</v>
      </c>
      <c r="L72" s="142"/>
      <c r="M72" s="47"/>
    </row>
    <row r="73" spans="1:13" s="35" customFormat="1" ht="183" customHeight="1" x14ac:dyDescent="0.25">
      <c r="A73" s="104"/>
      <c r="B73" s="48" t="s">
        <v>252</v>
      </c>
      <c r="C73" s="49" t="s">
        <v>122</v>
      </c>
      <c r="D73" s="50">
        <v>45658</v>
      </c>
      <c r="E73" s="50">
        <v>46022</v>
      </c>
      <c r="F73" s="50">
        <v>43831</v>
      </c>
      <c r="G73" s="50">
        <v>44196</v>
      </c>
      <c r="H73" s="50">
        <v>45658</v>
      </c>
      <c r="I73" s="50">
        <v>46022</v>
      </c>
      <c r="J73" s="49" t="s">
        <v>327</v>
      </c>
      <c r="K73" s="141" t="s">
        <v>20</v>
      </c>
      <c r="L73" s="142"/>
      <c r="M73" s="47"/>
    </row>
    <row r="74" spans="1:13" s="35" customFormat="1" ht="408" customHeight="1" x14ac:dyDescent="0.25">
      <c r="A74" s="104"/>
      <c r="B74" s="48" t="s">
        <v>253</v>
      </c>
      <c r="C74" s="49"/>
      <c r="D74" s="52" t="s">
        <v>59</v>
      </c>
      <c r="E74" s="50">
        <v>45869</v>
      </c>
      <c r="F74" s="50"/>
      <c r="G74" s="50"/>
      <c r="H74" s="52" t="s">
        <v>59</v>
      </c>
      <c r="I74" s="50">
        <v>45869</v>
      </c>
      <c r="J74" s="49"/>
      <c r="K74" s="141" t="s">
        <v>20</v>
      </c>
      <c r="L74" s="142"/>
      <c r="M74" s="47"/>
    </row>
    <row r="75" spans="1:13" s="35" customFormat="1" ht="283.5" customHeight="1" x14ac:dyDescent="0.25">
      <c r="A75" s="104">
        <v>13</v>
      </c>
      <c r="B75" s="48" t="s">
        <v>123</v>
      </c>
      <c r="C75" s="49" t="s">
        <v>122</v>
      </c>
      <c r="D75" s="50">
        <v>45658</v>
      </c>
      <c r="E75" s="50">
        <v>46022</v>
      </c>
      <c r="F75" s="50">
        <v>43831</v>
      </c>
      <c r="G75" s="50">
        <v>44196</v>
      </c>
      <c r="H75" s="50">
        <v>45658</v>
      </c>
      <c r="I75" s="50">
        <v>46022</v>
      </c>
      <c r="J75" s="49" t="s">
        <v>79</v>
      </c>
      <c r="K75" s="141" t="s">
        <v>20</v>
      </c>
      <c r="L75" s="142"/>
      <c r="M75" s="47"/>
    </row>
    <row r="76" spans="1:13" s="35" customFormat="1" ht="283.5" customHeight="1" x14ac:dyDescent="0.25">
      <c r="A76" s="104"/>
      <c r="B76" s="48" t="s">
        <v>65</v>
      </c>
      <c r="C76" s="49" t="s">
        <v>122</v>
      </c>
      <c r="D76" s="50">
        <v>45658</v>
      </c>
      <c r="E76" s="50">
        <v>46022</v>
      </c>
      <c r="F76" s="50">
        <v>43831</v>
      </c>
      <c r="G76" s="50">
        <v>44196</v>
      </c>
      <c r="H76" s="50">
        <v>45658</v>
      </c>
      <c r="I76" s="50">
        <v>46022</v>
      </c>
      <c r="J76" s="49" t="s">
        <v>146</v>
      </c>
      <c r="K76" s="141" t="s">
        <v>20</v>
      </c>
      <c r="L76" s="142"/>
      <c r="M76" s="47"/>
    </row>
    <row r="77" spans="1:13" s="35" customFormat="1" ht="283.5" customHeight="1" x14ac:dyDescent="0.25">
      <c r="A77" s="104"/>
      <c r="B77" s="48" t="s">
        <v>66</v>
      </c>
      <c r="C77" s="49" t="s">
        <v>122</v>
      </c>
      <c r="D77" s="50">
        <v>45658</v>
      </c>
      <c r="E77" s="50">
        <v>46022</v>
      </c>
      <c r="F77" s="50">
        <v>43831</v>
      </c>
      <c r="G77" s="50">
        <v>44196</v>
      </c>
      <c r="H77" s="50">
        <v>45658</v>
      </c>
      <c r="I77" s="50">
        <v>46022</v>
      </c>
      <c r="J77" s="49" t="s">
        <v>147</v>
      </c>
      <c r="K77" s="141" t="s">
        <v>20</v>
      </c>
      <c r="L77" s="142"/>
      <c r="M77" s="47"/>
    </row>
    <row r="78" spans="1:13" s="35" customFormat="1" ht="336.75" customHeight="1" x14ac:dyDescent="0.25">
      <c r="A78" s="104"/>
      <c r="B78" s="48" t="s">
        <v>254</v>
      </c>
      <c r="C78" s="49"/>
      <c r="D78" s="52" t="s">
        <v>59</v>
      </c>
      <c r="E78" s="50">
        <v>45688</v>
      </c>
      <c r="F78" s="50">
        <v>43831</v>
      </c>
      <c r="G78" s="50">
        <v>44196</v>
      </c>
      <c r="H78" s="52" t="s">
        <v>59</v>
      </c>
      <c r="I78" s="50">
        <v>45688</v>
      </c>
      <c r="J78" s="100"/>
      <c r="K78" s="141" t="s">
        <v>20</v>
      </c>
      <c r="L78" s="142"/>
      <c r="M78" s="47"/>
    </row>
    <row r="79" spans="1:13" s="35" customFormat="1" ht="283.5" customHeight="1" x14ac:dyDescent="0.25">
      <c r="A79" s="104">
        <v>14</v>
      </c>
      <c r="B79" s="48" t="s">
        <v>85</v>
      </c>
      <c r="C79" s="49" t="s">
        <v>122</v>
      </c>
      <c r="D79" s="50">
        <v>45658</v>
      </c>
      <c r="E79" s="50">
        <v>46022</v>
      </c>
      <c r="F79" s="50"/>
      <c r="G79" s="50"/>
      <c r="H79" s="50">
        <v>45658</v>
      </c>
      <c r="I79" s="50">
        <v>45822</v>
      </c>
      <c r="J79" s="49" t="s">
        <v>79</v>
      </c>
      <c r="K79" s="141" t="s">
        <v>20</v>
      </c>
      <c r="L79" s="142"/>
      <c r="M79" s="47"/>
    </row>
    <row r="80" spans="1:13" s="35" customFormat="1" ht="283.5" customHeight="1" x14ac:dyDescent="0.25">
      <c r="A80" s="104"/>
      <c r="B80" s="48" t="s">
        <v>86</v>
      </c>
      <c r="C80" s="49" t="s">
        <v>122</v>
      </c>
      <c r="D80" s="50">
        <v>45658</v>
      </c>
      <c r="E80" s="50">
        <v>46022</v>
      </c>
      <c r="F80" s="50">
        <v>43831</v>
      </c>
      <c r="G80" s="50">
        <v>44196</v>
      </c>
      <c r="H80" s="50">
        <v>45658</v>
      </c>
      <c r="I80" s="50">
        <v>45822</v>
      </c>
      <c r="J80" s="49" t="s">
        <v>328</v>
      </c>
      <c r="K80" s="141" t="s">
        <v>20</v>
      </c>
      <c r="L80" s="142"/>
      <c r="M80" s="47"/>
    </row>
    <row r="81" spans="1:13" s="35" customFormat="1" ht="321" customHeight="1" x14ac:dyDescent="0.25">
      <c r="A81" s="104"/>
      <c r="B81" s="48" t="s">
        <v>87</v>
      </c>
      <c r="C81" s="49" t="s">
        <v>122</v>
      </c>
      <c r="D81" s="50">
        <v>45778</v>
      </c>
      <c r="E81" s="50">
        <v>45808</v>
      </c>
      <c r="F81" s="50">
        <v>43831</v>
      </c>
      <c r="G81" s="50">
        <v>44196</v>
      </c>
      <c r="H81" s="50">
        <v>45778</v>
      </c>
      <c r="I81" s="50">
        <v>45808</v>
      </c>
      <c r="J81" s="49" t="s">
        <v>329</v>
      </c>
      <c r="K81" s="141" t="s">
        <v>20</v>
      </c>
      <c r="L81" s="142"/>
      <c r="M81" s="47"/>
    </row>
    <row r="82" spans="1:13" s="35" customFormat="1" ht="259.5" customHeight="1" x14ac:dyDescent="0.25">
      <c r="A82" s="104"/>
      <c r="B82" s="48" t="s">
        <v>255</v>
      </c>
      <c r="C82" s="49"/>
      <c r="D82" s="52" t="s">
        <v>59</v>
      </c>
      <c r="E82" s="50">
        <v>45809</v>
      </c>
      <c r="F82" s="50">
        <v>43831</v>
      </c>
      <c r="G82" s="50">
        <v>44196</v>
      </c>
      <c r="H82" s="52" t="s">
        <v>59</v>
      </c>
      <c r="I82" s="50">
        <v>45809</v>
      </c>
      <c r="J82" s="49"/>
      <c r="K82" s="141" t="s">
        <v>20</v>
      </c>
      <c r="L82" s="142"/>
      <c r="M82" s="47"/>
    </row>
    <row r="83" spans="1:13" s="35" customFormat="1" x14ac:dyDescent="0.25">
      <c r="A83" s="143" t="s">
        <v>46</v>
      </c>
      <c r="B83" s="144"/>
      <c r="C83" s="144"/>
      <c r="D83" s="144"/>
      <c r="E83" s="144"/>
      <c r="F83" s="144"/>
      <c r="G83" s="144"/>
      <c r="H83" s="144"/>
      <c r="I83" s="144"/>
      <c r="J83" s="144"/>
      <c r="K83" s="144"/>
      <c r="L83" s="145"/>
      <c r="M83" s="47"/>
    </row>
    <row r="84" spans="1:13" s="35" customFormat="1" x14ac:dyDescent="0.25">
      <c r="A84" s="102"/>
      <c r="B84" s="158" t="s">
        <v>210</v>
      </c>
      <c r="C84" s="159"/>
      <c r="D84" s="159"/>
      <c r="E84" s="159"/>
      <c r="F84" s="159"/>
      <c r="G84" s="159"/>
      <c r="H84" s="159"/>
      <c r="I84" s="159"/>
      <c r="J84" s="159"/>
      <c r="K84" s="159"/>
      <c r="L84" s="105"/>
      <c r="M84" s="47"/>
    </row>
    <row r="85" spans="1:13" ht="243.75" customHeight="1" x14ac:dyDescent="0.25">
      <c r="A85" s="104">
        <v>15</v>
      </c>
      <c r="B85" s="48" t="s">
        <v>256</v>
      </c>
      <c r="C85" s="49" t="s">
        <v>122</v>
      </c>
      <c r="D85" s="50">
        <v>45658</v>
      </c>
      <c r="E85" s="50">
        <v>46022</v>
      </c>
      <c r="F85" s="50">
        <v>43831</v>
      </c>
      <c r="G85" s="50">
        <v>44196</v>
      </c>
      <c r="H85" s="50">
        <v>45658</v>
      </c>
      <c r="I85" s="50">
        <v>46022</v>
      </c>
      <c r="J85" s="49" t="s">
        <v>63</v>
      </c>
      <c r="K85" s="141" t="s">
        <v>20</v>
      </c>
      <c r="L85" s="142"/>
      <c r="M85" s="51"/>
    </row>
    <row r="86" spans="1:13" ht="282" customHeight="1" x14ac:dyDescent="0.25">
      <c r="A86" s="104"/>
      <c r="B86" s="48" t="s">
        <v>257</v>
      </c>
      <c r="C86" s="49" t="s">
        <v>122</v>
      </c>
      <c r="D86" s="50">
        <v>45658</v>
      </c>
      <c r="E86" s="50">
        <v>46022</v>
      </c>
      <c r="F86" s="50">
        <v>43831</v>
      </c>
      <c r="G86" s="50">
        <v>44196</v>
      </c>
      <c r="H86" s="50">
        <v>45658</v>
      </c>
      <c r="I86" s="50">
        <v>46022</v>
      </c>
      <c r="J86" s="49" t="s">
        <v>330</v>
      </c>
      <c r="K86" s="141" t="s">
        <v>20</v>
      </c>
      <c r="L86" s="142"/>
      <c r="M86" s="51"/>
    </row>
    <row r="87" spans="1:13" ht="243.75" customHeight="1" x14ac:dyDescent="0.25">
      <c r="A87" s="104">
        <v>16</v>
      </c>
      <c r="B87" s="48" t="s">
        <v>57</v>
      </c>
      <c r="C87" s="49" t="s">
        <v>122</v>
      </c>
      <c r="D87" s="50">
        <v>45658</v>
      </c>
      <c r="E87" s="50">
        <v>46022</v>
      </c>
      <c r="F87" s="50">
        <v>43831</v>
      </c>
      <c r="G87" s="50">
        <v>44196</v>
      </c>
      <c r="H87" s="50">
        <v>45658</v>
      </c>
      <c r="I87" s="50">
        <v>46022</v>
      </c>
      <c r="J87" s="49" t="s">
        <v>63</v>
      </c>
      <c r="K87" s="141" t="s">
        <v>20</v>
      </c>
      <c r="L87" s="142"/>
      <c r="M87" s="51"/>
    </row>
    <row r="88" spans="1:13" ht="243.75" customHeight="1" x14ac:dyDescent="0.25">
      <c r="A88" s="104"/>
      <c r="B88" s="48" t="s">
        <v>68</v>
      </c>
      <c r="C88" s="49" t="s">
        <v>122</v>
      </c>
      <c r="D88" s="50">
        <v>45658</v>
      </c>
      <c r="E88" s="50">
        <v>46022</v>
      </c>
      <c r="F88" s="50">
        <v>43831</v>
      </c>
      <c r="G88" s="50">
        <v>44196</v>
      </c>
      <c r="H88" s="50">
        <v>45658</v>
      </c>
      <c r="I88" s="50">
        <v>46022</v>
      </c>
      <c r="J88" s="49" t="s">
        <v>300</v>
      </c>
      <c r="K88" s="141" t="s">
        <v>20</v>
      </c>
      <c r="L88" s="142"/>
      <c r="M88" s="51"/>
    </row>
    <row r="89" spans="1:13" x14ac:dyDescent="0.25">
      <c r="A89" s="53"/>
      <c r="B89" s="56"/>
      <c r="C89" s="57"/>
      <c r="D89" s="58"/>
      <c r="E89" s="58"/>
      <c r="F89" s="58"/>
      <c r="G89" s="58"/>
      <c r="H89" s="57"/>
      <c r="I89" s="57"/>
      <c r="J89" s="57"/>
      <c r="K89" s="57"/>
      <c r="L89" s="53"/>
      <c r="M89" s="59"/>
    </row>
  </sheetData>
  <mergeCells count="89">
    <mergeCell ref="K15:L15"/>
    <mergeCell ref="K14:L14"/>
    <mergeCell ref="K13:L13"/>
    <mergeCell ref="K12:L12"/>
    <mergeCell ref="K30:L30"/>
    <mergeCell ref="K31:L31"/>
    <mergeCell ref="K32:L32"/>
    <mergeCell ref="K33:L33"/>
    <mergeCell ref="K40:L40"/>
    <mergeCell ref="K41:L41"/>
    <mergeCell ref="K65:L65"/>
    <mergeCell ref="B70:K70"/>
    <mergeCell ref="B84:K84"/>
    <mergeCell ref="K8:L8"/>
    <mergeCell ref="K19:L19"/>
    <mergeCell ref="K20:L20"/>
    <mergeCell ref="A9:L9"/>
    <mergeCell ref="A10:L10"/>
    <mergeCell ref="K18:L18"/>
    <mergeCell ref="B11:K11"/>
    <mergeCell ref="K16:L16"/>
    <mergeCell ref="B17:K17"/>
    <mergeCell ref="K21:L21"/>
    <mergeCell ref="K22:L22"/>
    <mergeCell ref="K23:L23"/>
    <mergeCell ref="L1:L2"/>
    <mergeCell ref="A3:L3"/>
    <mergeCell ref="A5:A7"/>
    <mergeCell ref="B5:B7"/>
    <mergeCell ref="C5:C7"/>
    <mergeCell ref="D5:I5"/>
    <mergeCell ref="J5:J7"/>
    <mergeCell ref="D6:E6"/>
    <mergeCell ref="H6:I6"/>
    <mergeCell ref="K5:L7"/>
    <mergeCell ref="K24:L24"/>
    <mergeCell ref="K25:L25"/>
    <mergeCell ref="K26:L26"/>
    <mergeCell ref="K27:L27"/>
    <mergeCell ref="K28:L28"/>
    <mergeCell ref="K29:L29"/>
    <mergeCell ref="K59:L59"/>
    <mergeCell ref="K46:L46"/>
    <mergeCell ref="K47:L47"/>
    <mergeCell ref="K48:L48"/>
    <mergeCell ref="K49:L49"/>
    <mergeCell ref="K34:L34"/>
    <mergeCell ref="K35:L35"/>
    <mergeCell ref="K36:L36"/>
    <mergeCell ref="K37:L37"/>
    <mergeCell ref="K39:L39"/>
    <mergeCell ref="K38:L38"/>
    <mergeCell ref="K50:L50"/>
    <mergeCell ref="K51:L51"/>
    <mergeCell ref="K52:L52"/>
    <mergeCell ref="K53:L53"/>
    <mergeCell ref="K60:L60"/>
    <mergeCell ref="K61:L61"/>
    <mergeCell ref="K62:L62"/>
    <mergeCell ref="K63:L63"/>
    <mergeCell ref="K57:L57"/>
    <mergeCell ref="K58:L58"/>
    <mergeCell ref="K73:L73"/>
    <mergeCell ref="K71:L71"/>
    <mergeCell ref="K72:L72"/>
    <mergeCell ref="A69:L69"/>
    <mergeCell ref="K64:L64"/>
    <mergeCell ref="K88:L88"/>
    <mergeCell ref="K80:L80"/>
    <mergeCell ref="K82:L82"/>
    <mergeCell ref="K66:L66"/>
    <mergeCell ref="K85:L85"/>
    <mergeCell ref="K86:L86"/>
    <mergeCell ref="K87:L87"/>
    <mergeCell ref="K74:L74"/>
    <mergeCell ref="K75:L75"/>
    <mergeCell ref="K76:L76"/>
    <mergeCell ref="K77:L77"/>
    <mergeCell ref="K78:L78"/>
    <mergeCell ref="A83:L83"/>
    <mergeCell ref="K81:L81"/>
    <mergeCell ref="K79:L79"/>
    <mergeCell ref="K67:L67"/>
    <mergeCell ref="K42:L42"/>
    <mergeCell ref="K43:L43"/>
    <mergeCell ref="K44:L44"/>
    <mergeCell ref="K55:L55"/>
    <mergeCell ref="K56:L56"/>
    <mergeCell ref="K54:L54"/>
  </mergeCells>
  <printOptions horizontalCentered="1"/>
  <pageMargins left="0.39370078740157483" right="0.39370078740157483" top="0.39370078740157483" bottom="0.19685039370078741" header="0.31496062992125984" footer="0.11811023622047245"/>
  <pageSetup paperSize="9" scale="18" fitToHeight="2" orientation="portrait" r:id="rId1"/>
  <rowBreaks count="2" manualBreakCount="2">
    <brk id="50" min="4" max="10" man="1"/>
    <brk id="68" min="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2"/>
  <sheetViews>
    <sheetView view="pageBreakPreview" zoomScale="80" zoomScaleNormal="80" zoomScaleSheetLayoutView="80" workbookViewId="0">
      <pane xSplit="3" ySplit="8" topLeftCell="D88" activePane="bottomRight" state="frozen"/>
      <selection pane="topRight" activeCell="D1" sqref="D1"/>
      <selection pane="bottomLeft" activeCell="A9" sqref="A9"/>
      <selection pane="bottomRight" activeCell="AZ13" sqref="AZ13"/>
    </sheetView>
  </sheetViews>
  <sheetFormatPr defaultColWidth="9.140625" defaultRowHeight="15.75" x14ac:dyDescent="0.25"/>
  <cols>
    <col min="1" max="1" width="6.85546875" style="61" customWidth="1"/>
    <col min="2" max="2" width="56.140625" style="5" customWidth="1"/>
    <col min="3" max="3" width="20.28515625" style="5" customWidth="1"/>
    <col min="4" max="4" width="41.28515625" style="5" customWidth="1"/>
    <col min="5" max="8" width="22.42578125" style="5" customWidth="1"/>
    <col min="9" max="9" width="21.42578125" style="5" hidden="1" customWidth="1"/>
    <col min="10" max="10" width="30" style="5" hidden="1" customWidth="1"/>
    <col min="11" max="39" width="0" style="5" hidden="1" customWidth="1"/>
    <col min="40" max="16384" width="9.140625" style="5"/>
  </cols>
  <sheetData>
    <row r="1" spans="1:10" x14ac:dyDescent="0.25">
      <c r="F1" s="2"/>
      <c r="G1" s="2"/>
      <c r="H1" s="177" t="s">
        <v>36</v>
      </c>
    </row>
    <row r="2" spans="1:10" x14ac:dyDescent="0.25">
      <c r="F2" s="2"/>
      <c r="G2" s="2"/>
      <c r="H2" s="177"/>
    </row>
    <row r="3" spans="1:10" ht="37.9" customHeight="1" x14ac:dyDescent="0.25">
      <c r="A3" s="178" t="s">
        <v>156</v>
      </c>
      <c r="B3" s="178"/>
      <c r="C3" s="178"/>
      <c r="D3" s="178"/>
      <c r="E3" s="178"/>
      <c r="F3" s="178"/>
      <c r="G3" s="178"/>
      <c r="H3" s="178"/>
    </row>
    <row r="4" spans="1:10" x14ac:dyDescent="0.25">
      <c r="F4" s="2"/>
      <c r="G4" s="2"/>
      <c r="H4" s="2"/>
    </row>
    <row r="5" spans="1:10" ht="38.25" customHeight="1" x14ac:dyDescent="0.25">
      <c r="A5" s="171" t="s">
        <v>0</v>
      </c>
      <c r="B5" s="171" t="s">
        <v>8</v>
      </c>
      <c r="C5" s="171" t="s">
        <v>11</v>
      </c>
      <c r="D5" s="179" t="s">
        <v>12</v>
      </c>
      <c r="E5" s="179"/>
      <c r="F5" s="179"/>
      <c r="G5" s="179"/>
      <c r="H5" s="179"/>
    </row>
    <row r="6" spans="1:10" s="6" customFormat="1" ht="81" customHeight="1" x14ac:dyDescent="0.25">
      <c r="A6" s="171"/>
      <c r="B6" s="171"/>
      <c r="C6" s="171"/>
      <c r="D6" s="113" t="s">
        <v>9</v>
      </c>
      <c r="E6" s="113" t="s">
        <v>157</v>
      </c>
      <c r="F6" s="113" t="s">
        <v>158</v>
      </c>
      <c r="G6" s="113" t="s">
        <v>159</v>
      </c>
      <c r="H6" s="113" t="s">
        <v>160</v>
      </c>
    </row>
    <row r="7" spans="1:10" s="61" customFormat="1" x14ac:dyDescent="0.25">
      <c r="A7" s="7">
        <v>1</v>
      </c>
      <c r="B7" s="7">
        <v>2</v>
      </c>
      <c r="C7" s="7">
        <v>3</v>
      </c>
      <c r="D7" s="7">
        <v>4</v>
      </c>
      <c r="E7" s="7">
        <v>5</v>
      </c>
      <c r="F7" s="7">
        <v>6</v>
      </c>
      <c r="G7" s="7">
        <v>7</v>
      </c>
      <c r="H7" s="7">
        <v>8</v>
      </c>
      <c r="I7" s="88"/>
    </row>
    <row r="8" spans="1:10" s="1" customFormat="1" ht="38.25" customHeight="1" x14ac:dyDescent="0.25">
      <c r="A8" s="172"/>
      <c r="B8" s="172" t="s">
        <v>110</v>
      </c>
      <c r="C8" s="31"/>
      <c r="D8" s="8" t="s">
        <v>10</v>
      </c>
      <c r="E8" s="3">
        <f>E9</f>
        <v>315448361.27999997</v>
      </c>
      <c r="F8" s="3">
        <f>F9</f>
        <v>334312559.11000007</v>
      </c>
      <c r="G8" s="3">
        <f>G9</f>
        <v>333869790.35000014</v>
      </c>
      <c r="H8" s="3">
        <f>H9</f>
        <v>333869790.35000014</v>
      </c>
      <c r="I8" s="12">
        <f>F8-H8</f>
        <v>442768.75999993086</v>
      </c>
      <c r="J8" s="115">
        <f>H8/F8</f>
        <v>0.99867558442560855</v>
      </c>
    </row>
    <row r="9" spans="1:10" s="1" customFormat="1" x14ac:dyDescent="0.25">
      <c r="A9" s="173"/>
      <c r="B9" s="173"/>
      <c r="C9" s="173"/>
      <c r="D9" s="9" t="s">
        <v>125</v>
      </c>
      <c r="E9" s="4">
        <f>E12+E15</f>
        <v>315448361.27999997</v>
      </c>
      <c r="F9" s="4">
        <f>F12+F15</f>
        <v>334312559.11000007</v>
      </c>
      <c r="G9" s="4">
        <f>G12+G15</f>
        <v>333869790.35000014</v>
      </c>
      <c r="H9" s="4">
        <f>H12+H15</f>
        <v>333869790.35000014</v>
      </c>
      <c r="I9" s="12"/>
    </row>
    <row r="10" spans="1:10" s="1" customFormat="1" ht="31.5" x14ac:dyDescent="0.25">
      <c r="A10" s="173"/>
      <c r="B10" s="173"/>
      <c r="C10" s="174"/>
      <c r="D10" s="10" t="s">
        <v>161</v>
      </c>
      <c r="E10" s="3">
        <f>E19+E66+E78</f>
        <v>0</v>
      </c>
      <c r="F10" s="3">
        <f>F19+F66+F78</f>
        <v>0</v>
      </c>
      <c r="G10" s="3">
        <v>0</v>
      </c>
      <c r="H10" s="3">
        <v>0</v>
      </c>
      <c r="I10" s="12"/>
    </row>
    <row r="11" spans="1:10" s="1" customFormat="1" ht="15.75" customHeight="1" x14ac:dyDescent="0.25">
      <c r="A11" s="173"/>
      <c r="B11" s="173"/>
      <c r="C11" s="168" t="s">
        <v>122</v>
      </c>
      <c r="D11" s="8" t="s">
        <v>10</v>
      </c>
      <c r="E11" s="3">
        <f>E12</f>
        <v>315448361.27999997</v>
      </c>
      <c r="F11" s="3">
        <f>F12</f>
        <v>333085779.1500001</v>
      </c>
      <c r="G11" s="3">
        <f>G12</f>
        <v>332643010.39000016</v>
      </c>
      <c r="H11" s="3">
        <f>H12</f>
        <v>332643010.39000016</v>
      </c>
      <c r="I11" s="12"/>
    </row>
    <row r="12" spans="1:10" s="1" customFormat="1" x14ac:dyDescent="0.25">
      <c r="A12" s="173"/>
      <c r="B12" s="173"/>
      <c r="C12" s="169"/>
      <c r="D12" s="9" t="s">
        <v>125</v>
      </c>
      <c r="E12" s="4">
        <f>E18+E65+E77</f>
        <v>315448361.27999997</v>
      </c>
      <c r="F12" s="4">
        <f>F18+F65+F77</f>
        <v>333085779.1500001</v>
      </c>
      <c r="G12" s="4">
        <f>G18+G65+G77</f>
        <v>332643010.39000016</v>
      </c>
      <c r="H12" s="4">
        <f>H18+H65+H77</f>
        <v>332643010.39000016</v>
      </c>
      <c r="I12" s="12"/>
    </row>
    <row r="13" spans="1:10" s="1" customFormat="1" ht="31.5" x14ac:dyDescent="0.25">
      <c r="A13" s="173"/>
      <c r="B13" s="173"/>
      <c r="C13" s="170"/>
      <c r="D13" s="10" t="s">
        <v>161</v>
      </c>
      <c r="E13" s="17">
        <v>0</v>
      </c>
      <c r="F13" s="3">
        <v>0</v>
      </c>
      <c r="G13" s="3">
        <v>0</v>
      </c>
      <c r="H13" s="3">
        <v>0</v>
      </c>
      <c r="I13" s="12"/>
    </row>
    <row r="14" spans="1:10" s="1" customFormat="1" x14ac:dyDescent="0.25">
      <c r="A14" s="173"/>
      <c r="B14" s="173"/>
      <c r="C14" s="168" t="s">
        <v>2</v>
      </c>
      <c r="D14" s="8" t="s">
        <v>10</v>
      </c>
      <c r="E14" s="17">
        <v>0</v>
      </c>
      <c r="F14" s="3">
        <f>SUM(F15:F16)</f>
        <v>1226779.96</v>
      </c>
      <c r="G14" s="3">
        <f>SUM(G15:G16)</f>
        <v>1226779.96</v>
      </c>
      <c r="H14" s="3">
        <f>SUM(H15:H16)</f>
        <v>1226779.96</v>
      </c>
      <c r="I14" s="12"/>
    </row>
    <row r="15" spans="1:10" s="1" customFormat="1" x14ac:dyDescent="0.25">
      <c r="A15" s="173"/>
      <c r="B15" s="173"/>
      <c r="C15" s="169"/>
      <c r="D15" s="9" t="s">
        <v>125</v>
      </c>
      <c r="E15" s="17">
        <v>0</v>
      </c>
      <c r="F15" s="4">
        <f>F21</f>
        <v>1226779.96</v>
      </c>
      <c r="G15" s="4">
        <f>G21</f>
        <v>1226779.96</v>
      </c>
      <c r="H15" s="4">
        <f>G15</f>
        <v>1226779.96</v>
      </c>
      <c r="I15" s="12"/>
    </row>
    <row r="16" spans="1:10" s="1" customFormat="1" ht="31.5" x14ac:dyDescent="0.25">
      <c r="A16" s="173"/>
      <c r="B16" s="173"/>
      <c r="C16" s="170"/>
      <c r="D16" s="10" t="s">
        <v>161</v>
      </c>
      <c r="E16" s="17">
        <v>0</v>
      </c>
      <c r="F16" s="4">
        <v>0</v>
      </c>
      <c r="G16" s="4">
        <v>0</v>
      </c>
      <c r="H16" s="4">
        <v>0</v>
      </c>
      <c r="I16" s="12"/>
    </row>
    <row r="17" spans="1:10" s="1" customFormat="1" ht="37.5" customHeight="1" x14ac:dyDescent="0.25">
      <c r="A17" s="172"/>
      <c r="B17" s="172" t="s">
        <v>120</v>
      </c>
      <c r="C17" s="168" t="s">
        <v>122</v>
      </c>
      <c r="D17" s="8" t="s">
        <v>10</v>
      </c>
      <c r="E17" s="16">
        <f>E18</f>
        <v>281481424.27999997</v>
      </c>
      <c r="F17" s="3">
        <f>F18</f>
        <v>296578951.63000011</v>
      </c>
      <c r="G17" s="3">
        <f>G18</f>
        <v>296578951.63000011</v>
      </c>
      <c r="H17" s="3">
        <f>H18</f>
        <v>296578951.63000011</v>
      </c>
      <c r="I17" s="12"/>
      <c r="J17" s="11"/>
    </row>
    <row r="18" spans="1:10" s="1" customFormat="1" x14ac:dyDescent="0.25">
      <c r="A18" s="173"/>
      <c r="B18" s="173"/>
      <c r="C18" s="169"/>
      <c r="D18" s="9" t="s">
        <v>125</v>
      </c>
      <c r="E18" s="4">
        <f>E24+E27+E35+E38+E41+E44+E47+E50+E53+E57+E62</f>
        <v>281481424.27999997</v>
      </c>
      <c r="F18" s="4">
        <f>F24+F27+F35+F38+F41+F44+F47+F50+F53+F56+F62</f>
        <v>296578951.63000011</v>
      </c>
      <c r="G18" s="4">
        <f>G24+G27+G35+G38+G41+G44+G47+G50+G53+G56+G62</f>
        <v>296578951.63000011</v>
      </c>
      <c r="H18" s="4">
        <f>H24+H27+H35+H38+H41+H44+H47+H50+H53+H56+H62</f>
        <v>296578951.63000011</v>
      </c>
      <c r="I18" s="12"/>
    </row>
    <row r="19" spans="1:10" s="1" customFormat="1" ht="31.5" x14ac:dyDescent="0.25">
      <c r="A19" s="173"/>
      <c r="B19" s="173"/>
      <c r="C19" s="170"/>
      <c r="D19" s="10" t="s">
        <v>161</v>
      </c>
      <c r="E19" s="17">
        <v>0</v>
      </c>
      <c r="F19" s="3">
        <v>0</v>
      </c>
      <c r="G19" s="3">
        <v>0</v>
      </c>
      <c r="H19" s="3"/>
      <c r="I19" s="12"/>
    </row>
    <row r="20" spans="1:10" s="1" customFormat="1" x14ac:dyDescent="0.25">
      <c r="A20" s="173"/>
      <c r="B20" s="173"/>
      <c r="C20" s="168" t="s">
        <v>2</v>
      </c>
      <c r="D20" s="8" t="s">
        <v>10</v>
      </c>
      <c r="E20" s="17">
        <v>0</v>
      </c>
      <c r="F20" s="3">
        <f>SUM(F21:F22)</f>
        <v>1226779.96</v>
      </c>
      <c r="G20" s="3">
        <f>SUM(G21:G22)</f>
        <v>1226779.96</v>
      </c>
      <c r="H20" s="114">
        <f>SUM(H21:H22)</f>
        <v>1226779.96</v>
      </c>
      <c r="I20" s="12"/>
    </row>
    <row r="21" spans="1:10" s="1" customFormat="1" x14ac:dyDescent="0.25">
      <c r="A21" s="173"/>
      <c r="B21" s="173"/>
      <c r="C21" s="169"/>
      <c r="D21" s="9" t="s">
        <v>125</v>
      </c>
      <c r="E21" s="17">
        <v>0</v>
      </c>
      <c r="F21" s="4">
        <f>F59</f>
        <v>1226779.96</v>
      </c>
      <c r="G21" s="4">
        <f>G59</f>
        <v>1226779.96</v>
      </c>
      <c r="H21" s="4">
        <f>H59</f>
        <v>1226779.96</v>
      </c>
      <c r="I21" s="12"/>
    </row>
    <row r="22" spans="1:10" s="1" customFormat="1" ht="31.5" x14ac:dyDescent="0.25">
      <c r="A22" s="174"/>
      <c r="B22" s="174"/>
      <c r="C22" s="170"/>
      <c r="D22" s="10" t="s">
        <v>161</v>
      </c>
      <c r="E22" s="17">
        <v>0</v>
      </c>
      <c r="F22" s="4">
        <v>0</v>
      </c>
      <c r="G22" s="4">
        <v>0</v>
      </c>
      <c r="H22" s="4">
        <v>0</v>
      </c>
      <c r="I22" s="12"/>
    </row>
    <row r="23" spans="1:10" s="1" customFormat="1" ht="37.5" customHeight="1" x14ac:dyDescent="0.25">
      <c r="A23" s="168" t="s">
        <v>285</v>
      </c>
      <c r="B23" s="175" t="s">
        <v>72</v>
      </c>
      <c r="C23" s="168" t="s">
        <v>122</v>
      </c>
      <c r="D23" s="8" t="s">
        <v>10</v>
      </c>
      <c r="E23" s="17">
        <v>0</v>
      </c>
      <c r="F23" s="3">
        <f>F24</f>
        <v>2345428.67</v>
      </c>
      <c r="G23" s="3">
        <f>G24</f>
        <v>2345428.67</v>
      </c>
      <c r="H23" s="3">
        <f>H24</f>
        <v>2345428.67</v>
      </c>
      <c r="I23" s="12"/>
    </row>
    <row r="24" spans="1:10" x14ac:dyDescent="0.25">
      <c r="A24" s="169"/>
      <c r="B24" s="176"/>
      <c r="C24" s="169"/>
      <c r="D24" s="9" t="s">
        <v>125</v>
      </c>
      <c r="E24" s="17">
        <v>0</v>
      </c>
      <c r="F24" s="4">
        <v>2345428.67</v>
      </c>
      <c r="G24" s="4">
        <v>2345428.67</v>
      </c>
      <c r="H24" s="4">
        <v>2345428.67</v>
      </c>
      <c r="I24" s="12"/>
    </row>
    <row r="25" spans="1:10" ht="31.5" x14ac:dyDescent="0.25">
      <c r="A25" s="169"/>
      <c r="B25" s="176"/>
      <c r="C25" s="170"/>
      <c r="D25" s="10" t="s">
        <v>161</v>
      </c>
      <c r="E25" s="17">
        <v>0</v>
      </c>
      <c r="F25" s="3">
        <v>0</v>
      </c>
      <c r="G25" s="3">
        <v>0</v>
      </c>
      <c r="H25" s="3">
        <v>0</v>
      </c>
      <c r="I25" s="12"/>
    </row>
    <row r="26" spans="1:10" s="1" customFormat="1" ht="37.5" customHeight="1" x14ac:dyDescent="0.25">
      <c r="A26" s="166" t="s">
        <v>27</v>
      </c>
      <c r="B26" s="167" t="s">
        <v>13</v>
      </c>
      <c r="C26" s="168" t="s">
        <v>122</v>
      </c>
      <c r="D26" s="8" t="s">
        <v>10</v>
      </c>
      <c r="E26" s="16">
        <f>SUM(E27:E28)</f>
        <v>279423728.27999997</v>
      </c>
      <c r="F26" s="3">
        <f>SUM(F27:F28)</f>
        <v>280282874.66000003</v>
      </c>
      <c r="G26" s="3">
        <f>SUM(G27:G28)</f>
        <v>280282874.66000003</v>
      </c>
      <c r="H26" s="3">
        <f>SUM(H27:H28)</f>
        <v>280282874.66000003</v>
      </c>
      <c r="I26" s="12"/>
    </row>
    <row r="27" spans="1:10" x14ac:dyDescent="0.25">
      <c r="A27" s="166"/>
      <c r="B27" s="167"/>
      <c r="C27" s="169"/>
      <c r="D27" s="9" t="s">
        <v>125</v>
      </c>
      <c r="E27" s="17">
        <v>279423728.27999997</v>
      </c>
      <c r="F27" s="4">
        <v>280282874.66000003</v>
      </c>
      <c r="G27" s="4">
        <v>280282874.66000003</v>
      </c>
      <c r="H27" s="4">
        <v>280282874.66000003</v>
      </c>
      <c r="I27" s="12"/>
    </row>
    <row r="28" spans="1:10" ht="30.75" customHeight="1" x14ac:dyDescent="0.25">
      <c r="A28" s="166"/>
      <c r="B28" s="167"/>
      <c r="C28" s="170"/>
      <c r="D28" s="10" t="s">
        <v>161</v>
      </c>
      <c r="E28" s="17">
        <v>0</v>
      </c>
      <c r="F28" s="4">
        <v>0</v>
      </c>
      <c r="G28" s="4">
        <v>0</v>
      </c>
      <c r="H28" s="4">
        <v>0</v>
      </c>
      <c r="I28" s="12"/>
    </row>
    <row r="29" spans="1:10" s="1" customFormat="1" ht="37.5" hidden="1" customHeight="1" x14ac:dyDescent="0.25">
      <c r="A29" s="166" t="s">
        <v>21</v>
      </c>
      <c r="B29" s="167" t="s">
        <v>50</v>
      </c>
      <c r="C29" s="168" t="s">
        <v>47</v>
      </c>
      <c r="D29" s="8" t="s">
        <v>10</v>
      </c>
      <c r="E29" s="16">
        <f>SUM(E30:E33)</f>
        <v>0</v>
      </c>
      <c r="F29" s="3">
        <f>SUM(F30:F33)</f>
        <v>0</v>
      </c>
      <c r="G29" s="3">
        <f>SUM(G30:G33)</f>
        <v>0</v>
      </c>
      <c r="H29" s="3">
        <f>SUM(H30:H33)</f>
        <v>0</v>
      </c>
      <c r="I29" s="12"/>
    </row>
    <row r="30" spans="1:10" hidden="1" x14ac:dyDescent="0.25">
      <c r="A30" s="166"/>
      <c r="B30" s="167"/>
      <c r="C30" s="169"/>
      <c r="D30" s="9" t="s">
        <v>37</v>
      </c>
      <c r="E30" s="17">
        <v>0</v>
      </c>
      <c r="F30" s="4">
        <v>0</v>
      </c>
      <c r="G30" s="4">
        <v>0</v>
      </c>
      <c r="H30" s="4">
        <v>0</v>
      </c>
      <c r="I30" s="12"/>
    </row>
    <row r="31" spans="1:10" hidden="1" x14ac:dyDescent="0.25">
      <c r="A31" s="166"/>
      <c r="B31" s="167"/>
      <c r="C31" s="169"/>
      <c r="D31" s="10" t="s">
        <v>38</v>
      </c>
      <c r="E31" s="17">
        <v>0</v>
      </c>
      <c r="F31" s="4">
        <v>0</v>
      </c>
      <c r="G31" s="4"/>
      <c r="H31" s="4"/>
      <c r="I31" s="12"/>
    </row>
    <row r="32" spans="1:10" hidden="1" x14ac:dyDescent="0.25">
      <c r="A32" s="166"/>
      <c r="B32" s="167"/>
      <c r="C32" s="169"/>
      <c r="D32" s="9" t="s">
        <v>39</v>
      </c>
      <c r="E32" s="17">
        <v>0</v>
      </c>
      <c r="F32" s="4">
        <v>0</v>
      </c>
      <c r="G32" s="4">
        <v>0</v>
      </c>
      <c r="H32" s="18">
        <f>G32</f>
        <v>0</v>
      </c>
      <c r="I32" s="12"/>
    </row>
    <row r="33" spans="1:12" ht="31.5" hidden="1" x14ac:dyDescent="0.25">
      <c r="A33" s="166"/>
      <c r="B33" s="167"/>
      <c r="C33" s="170"/>
      <c r="D33" s="10" t="s">
        <v>40</v>
      </c>
      <c r="E33" s="17">
        <v>0</v>
      </c>
      <c r="F33" s="4">
        <v>0</v>
      </c>
      <c r="G33" s="4">
        <v>0</v>
      </c>
      <c r="H33" s="4">
        <v>0</v>
      </c>
      <c r="I33" s="12"/>
    </row>
    <row r="34" spans="1:12" ht="15.75" customHeight="1" x14ac:dyDescent="0.25">
      <c r="A34" s="166" t="s">
        <v>49</v>
      </c>
      <c r="B34" s="181" t="s">
        <v>53</v>
      </c>
      <c r="C34" s="168" t="s">
        <v>122</v>
      </c>
      <c r="D34" s="8" t="s">
        <v>10</v>
      </c>
      <c r="E34" s="16">
        <f>SUM(E35:E36)</f>
        <v>800000</v>
      </c>
      <c r="F34" s="3">
        <f>SUM(F35:F36)</f>
        <v>750060.48</v>
      </c>
      <c r="G34" s="3">
        <f>SUM(G35:G36)</f>
        <v>750060.48</v>
      </c>
      <c r="H34" s="3">
        <f>SUM(H35:H36)</f>
        <v>750060.48</v>
      </c>
      <c r="I34" s="12"/>
    </row>
    <row r="35" spans="1:12" x14ac:dyDescent="0.25">
      <c r="A35" s="166"/>
      <c r="B35" s="182"/>
      <c r="C35" s="169"/>
      <c r="D35" s="9" t="s">
        <v>125</v>
      </c>
      <c r="E35" s="17">
        <v>800000</v>
      </c>
      <c r="F35" s="4">
        <v>750060.48</v>
      </c>
      <c r="G35" s="4">
        <v>750060.48</v>
      </c>
      <c r="H35" s="4">
        <v>750060.48</v>
      </c>
      <c r="I35" s="12"/>
    </row>
    <row r="36" spans="1:12" ht="31.5" x14ac:dyDescent="0.25">
      <c r="A36" s="166"/>
      <c r="B36" s="183"/>
      <c r="C36" s="170"/>
      <c r="D36" s="10" t="s">
        <v>161</v>
      </c>
      <c r="E36" s="4">
        <v>0</v>
      </c>
      <c r="F36" s="4">
        <v>0</v>
      </c>
      <c r="G36" s="4"/>
      <c r="H36" s="4"/>
      <c r="I36" s="12"/>
    </row>
    <row r="37" spans="1:12" x14ac:dyDescent="0.25">
      <c r="A37" s="168" t="s">
        <v>21</v>
      </c>
      <c r="B37" s="175" t="s">
        <v>50</v>
      </c>
      <c r="C37" s="168" t="s">
        <v>122</v>
      </c>
      <c r="D37" s="8" t="s">
        <v>10</v>
      </c>
      <c r="E37" s="4">
        <v>0</v>
      </c>
      <c r="F37" s="3">
        <f>F38</f>
        <v>801816</v>
      </c>
      <c r="G37" s="3">
        <f>G38</f>
        <v>801816</v>
      </c>
      <c r="H37" s="3">
        <f>H38</f>
        <v>801816</v>
      </c>
      <c r="I37" s="12"/>
    </row>
    <row r="38" spans="1:12" x14ac:dyDescent="0.25">
      <c r="A38" s="169"/>
      <c r="B38" s="176"/>
      <c r="C38" s="169"/>
      <c r="D38" s="9" t="s">
        <v>125</v>
      </c>
      <c r="E38" s="4">
        <v>0</v>
      </c>
      <c r="F38" s="4">
        <v>801816</v>
      </c>
      <c r="G38" s="4">
        <v>801816</v>
      </c>
      <c r="H38" s="4">
        <v>801816</v>
      </c>
      <c r="I38" s="12"/>
    </row>
    <row r="39" spans="1:12" ht="31.5" x14ac:dyDescent="0.25">
      <c r="A39" s="169"/>
      <c r="B39" s="176"/>
      <c r="C39" s="169"/>
      <c r="D39" s="10" t="s">
        <v>161</v>
      </c>
      <c r="E39" s="4">
        <v>0</v>
      </c>
      <c r="F39" s="4">
        <v>0</v>
      </c>
      <c r="G39" s="4">
        <v>0</v>
      </c>
      <c r="H39" s="4">
        <v>0</v>
      </c>
      <c r="I39" s="12"/>
    </row>
    <row r="40" spans="1:12" s="1" customFormat="1" ht="37.5" customHeight="1" x14ac:dyDescent="0.25">
      <c r="A40" s="166" t="s">
        <v>22</v>
      </c>
      <c r="B40" s="175" t="s">
        <v>83</v>
      </c>
      <c r="C40" s="168" t="s">
        <v>122</v>
      </c>
      <c r="D40" s="8" t="s">
        <v>10</v>
      </c>
      <c r="E40" s="4">
        <v>0</v>
      </c>
      <c r="F40" s="3">
        <f>SUM(F41:F42)</f>
        <v>900787.18</v>
      </c>
      <c r="G40" s="3">
        <f>SUM(G41:G42)</f>
        <v>900787.18</v>
      </c>
      <c r="H40" s="3">
        <f>SUM(H41:H42)</f>
        <v>900787.18</v>
      </c>
      <c r="I40" s="12"/>
    </row>
    <row r="41" spans="1:12" x14ac:dyDescent="0.25">
      <c r="A41" s="166"/>
      <c r="B41" s="176"/>
      <c r="C41" s="169"/>
      <c r="D41" s="9" t="s">
        <v>125</v>
      </c>
      <c r="E41" s="4">
        <v>0</v>
      </c>
      <c r="F41" s="4">
        <v>900787.18</v>
      </c>
      <c r="G41" s="4">
        <v>900787.18</v>
      </c>
      <c r="H41" s="4">
        <v>900787.18</v>
      </c>
      <c r="I41" s="12"/>
    </row>
    <row r="42" spans="1:12" ht="31.5" x14ac:dyDescent="0.25">
      <c r="A42" s="166"/>
      <c r="B42" s="176"/>
      <c r="C42" s="170"/>
      <c r="D42" s="10" t="s">
        <v>161</v>
      </c>
      <c r="E42" s="4">
        <v>0</v>
      </c>
      <c r="F42" s="4">
        <v>0</v>
      </c>
      <c r="G42" s="4">
        <v>0</v>
      </c>
      <c r="H42" s="4">
        <v>0</v>
      </c>
      <c r="I42" s="12"/>
    </row>
    <row r="43" spans="1:12" x14ac:dyDescent="0.25">
      <c r="A43" s="166" t="s">
        <v>51</v>
      </c>
      <c r="B43" s="175" t="s">
        <v>32</v>
      </c>
      <c r="C43" s="168" t="s">
        <v>122</v>
      </c>
      <c r="D43" s="8" t="s">
        <v>10</v>
      </c>
      <c r="E43" s="3">
        <f>E44</f>
        <v>200000</v>
      </c>
      <c r="F43" s="3">
        <f>F44</f>
        <v>106803</v>
      </c>
      <c r="G43" s="3">
        <f>G44</f>
        <v>106803</v>
      </c>
      <c r="H43" s="3">
        <f>H44</f>
        <v>106803</v>
      </c>
      <c r="I43" s="12"/>
      <c r="J43" s="116"/>
      <c r="K43" s="117"/>
      <c r="L43" s="118"/>
    </row>
    <row r="44" spans="1:12" x14ac:dyDescent="0.25">
      <c r="A44" s="166"/>
      <c r="B44" s="176"/>
      <c r="C44" s="169"/>
      <c r="D44" s="9" t="s">
        <v>125</v>
      </c>
      <c r="E44" s="4">
        <v>200000</v>
      </c>
      <c r="F44" s="4">
        <v>106803</v>
      </c>
      <c r="G44" s="4">
        <v>106803</v>
      </c>
      <c r="H44" s="4">
        <v>106803</v>
      </c>
      <c r="I44" s="12"/>
      <c r="J44" s="119" t="s">
        <v>320</v>
      </c>
      <c r="K44" s="120"/>
      <c r="L44" s="121"/>
    </row>
    <row r="45" spans="1:12" ht="29.25" customHeight="1" x14ac:dyDescent="0.25">
      <c r="A45" s="166"/>
      <c r="B45" s="180"/>
      <c r="C45" s="170"/>
      <c r="D45" s="10" t="s">
        <v>161</v>
      </c>
      <c r="E45" s="4">
        <v>0</v>
      </c>
      <c r="F45" s="4">
        <v>0</v>
      </c>
      <c r="G45" s="4">
        <v>0</v>
      </c>
      <c r="H45" s="4">
        <v>0</v>
      </c>
      <c r="I45" s="12"/>
      <c r="J45" s="122"/>
      <c r="K45" s="123"/>
      <c r="L45" s="124"/>
    </row>
    <row r="46" spans="1:12" s="1" customFormat="1" ht="37.5" customHeight="1" x14ac:dyDescent="0.25">
      <c r="A46" s="166" t="s">
        <v>128</v>
      </c>
      <c r="B46" s="175" t="s">
        <v>127</v>
      </c>
      <c r="C46" s="168" t="s">
        <v>122</v>
      </c>
      <c r="D46" s="8" t="s">
        <v>10</v>
      </c>
      <c r="E46" s="16">
        <f>SUM(E47:E48)</f>
        <v>57696</v>
      </c>
      <c r="F46" s="3">
        <f>SUM(F47:F48)</f>
        <v>64808</v>
      </c>
      <c r="G46" s="3">
        <f>G47</f>
        <v>64808</v>
      </c>
      <c r="H46" s="3">
        <f>SUM(H47:H48)</f>
        <v>64808</v>
      </c>
      <c r="I46" s="12"/>
    </row>
    <row r="47" spans="1:12" x14ac:dyDescent="0.25">
      <c r="A47" s="166"/>
      <c r="B47" s="176"/>
      <c r="C47" s="169"/>
      <c r="D47" s="9" t="s">
        <v>125</v>
      </c>
      <c r="E47" s="17">
        <v>57696</v>
      </c>
      <c r="F47" s="4">
        <v>64808</v>
      </c>
      <c r="G47" s="4">
        <v>64808</v>
      </c>
      <c r="H47" s="4">
        <f>G47</f>
        <v>64808</v>
      </c>
      <c r="I47" s="12"/>
    </row>
    <row r="48" spans="1:12" ht="86.25" customHeight="1" x14ac:dyDescent="0.25">
      <c r="A48" s="166"/>
      <c r="B48" s="180"/>
      <c r="C48" s="170"/>
      <c r="D48" s="10" t="s">
        <v>161</v>
      </c>
      <c r="E48" s="4">
        <v>0</v>
      </c>
      <c r="F48" s="4">
        <v>0</v>
      </c>
      <c r="G48" s="4">
        <v>0</v>
      </c>
      <c r="H48" s="4">
        <v>0</v>
      </c>
      <c r="I48" s="12"/>
    </row>
    <row r="49" spans="1:17" ht="31.5" customHeight="1" x14ac:dyDescent="0.25">
      <c r="A49" s="166" t="s">
        <v>52</v>
      </c>
      <c r="B49" s="175" t="s">
        <v>286</v>
      </c>
      <c r="C49" s="168" t="s">
        <v>122</v>
      </c>
      <c r="D49" s="8" t="s">
        <v>10</v>
      </c>
      <c r="E49" s="3">
        <f>E50</f>
        <v>1000000</v>
      </c>
      <c r="F49" s="3">
        <f>F50</f>
        <v>1000000</v>
      </c>
      <c r="G49" s="3">
        <f>G50</f>
        <v>1000000</v>
      </c>
      <c r="H49" s="3">
        <f>H50</f>
        <v>1000000</v>
      </c>
      <c r="I49" s="12"/>
    </row>
    <row r="50" spans="1:17" ht="33" customHeight="1" x14ac:dyDescent="0.25">
      <c r="A50" s="166"/>
      <c r="B50" s="176"/>
      <c r="C50" s="169"/>
      <c r="D50" s="9" t="s">
        <v>125</v>
      </c>
      <c r="E50" s="4">
        <v>1000000</v>
      </c>
      <c r="F50" s="4">
        <v>1000000</v>
      </c>
      <c r="G50" s="4">
        <v>1000000</v>
      </c>
      <c r="H50" s="4">
        <v>1000000</v>
      </c>
      <c r="I50" s="12"/>
    </row>
    <row r="51" spans="1:17" ht="51" customHeight="1" x14ac:dyDescent="0.25">
      <c r="A51" s="166"/>
      <c r="B51" s="180"/>
      <c r="C51" s="170"/>
      <c r="D51" s="10" t="s">
        <v>161</v>
      </c>
      <c r="E51" s="4">
        <v>0</v>
      </c>
      <c r="F51" s="4">
        <v>0</v>
      </c>
      <c r="G51" s="4">
        <v>0</v>
      </c>
      <c r="H51" s="4">
        <v>0</v>
      </c>
      <c r="I51" s="12"/>
    </row>
    <row r="52" spans="1:17" ht="35.25" customHeight="1" x14ac:dyDescent="0.25">
      <c r="A52" s="166" t="s">
        <v>54</v>
      </c>
      <c r="B52" s="175" t="s">
        <v>287</v>
      </c>
      <c r="C52" s="168" t="s">
        <v>122</v>
      </c>
      <c r="D52" s="8" t="s">
        <v>10</v>
      </c>
      <c r="E52" s="4">
        <v>0</v>
      </c>
      <c r="F52" s="3">
        <f>F53</f>
        <v>7166369.9100000001</v>
      </c>
      <c r="G52" s="3">
        <f>G53</f>
        <v>7166369.9100000001</v>
      </c>
      <c r="H52" s="3">
        <f>H53</f>
        <v>7166369.9100000001</v>
      </c>
      <c r="I52" s="12"/>
    </row>
    <row r="53" spans="1:17" ht="25.5" customHeight="1" x14ac:dyDescent="0.25">
      <c r="A53" s="166"/>
      <c r="B53" s="176"/>
      <c r="C53" s="169"/>
      <c r="D53" s="9" t="s">
        <v>125</v>
      </c>
      <c r="E53" s="4">
        <v>0</v>
      </c>
      <c r="F53" s="4">
        <v>7166369.9100000001</v>
      </c>
      <c r="G53" s="4">
        <v>7166369.9100000001</v>
      </c>
      <c r="H53" s="4">
        <v>7166369.9100000001</v>
      </c>
      <c r="I53" s="12"/>
    </row>
    <row r="54" spans="1:17" ht="31.5" customHeight="1" x14ac:dyDescent="0.25">
      <c r="A54" s="166"/>
      <c r="B54" s="180"/>
      <c r="C54" s="170"/>
      <c r="D54" s="10" t="s">
        <v>161</v>
      </c>
      <c r="E54" s="4">
        <v>0</v>
      </c>
      <c r="F54" s="4">
        <v>0</v>
      </c>
      <c r="G54" s="4">
        <v>0</v>
      </c>
      <c r="H54" s="4">
        <v>0</v>
      </c>
      <c r="I54" s="12"/>
    </row>
    <row r="55" spans="1:17" ht="15.75" customHeight="1" x14ac:dyDescent="0.25">
      <c r="A55" s="168" t="s">
        <v>288</v>
      </c>
      <c r="B55" s="168" t="s">
        <v>289</v>
      </c>
      <c r="C55" s="168" t="s">
        <v>122</v>
      </c>
      <c r="D55" s="8" t="s">
        <v>10</v>
      </c>
      <c r="E55" s="4">
        <v>0</v>
      </c>
      <c r="F55" s="3">
        <f>F56</f>
        <v>2844092</v>
      </c>
      <c r="G55" s="3">
        <f>G56</f>
        <v>2844092</v>
      </c>
      <c r="H55" s="3">
        <f>H56</f>
        <v>2844092</v>
      </c>
      <c r="I55" s="12"/>
      <c r="J55" s="125" t="s">
        <v>323</v>
      </c>
      <c r="K55" s="126"/>
      <c r="L55" s="126"/>
      <c r="M55" s="126"/>
      <c r="N55" s="126"/>
      <c r="O55" s="126"/>
      <c r="P55" s="126"/>
      <c r="Q55" s="127"/>
    </row>
    <row r="56" spans="1:17" x14ac:dyDescent="0.25">
      <c r="A56" s="169"/>
      <c r="B56" s="169"/>
      <c r="C56" s="169"/>
      <c r="D56" s="9" t="s">
        <v>125</v>
      </c>
      <c r="E56" s="4">
        <v>0</v>
      </c>
      <c r="F56" s="4">
        <v>2844092</v>
      </c>
      <c r="G56" s="4">
        <v>2844092</v>
      </c>
      <c r="H56" s="4">
        <v>2844092</v>
      </c>
      <c r="I56" s="12"/>
    </row>
    <row r="57" spans="1:17" ht="91.5" customHeight="1" x14ac:dyDescent="0.25">
      <c r="A57" s="169"/>
      <c r="B57" s="169"/>
      <c r="C57" s="170"/>
      <c r="D57" s="10" t="s">
        <v>161</v>
      </c>
      <c r="E57" s="4">
        <v>0</v>
      </c>
      <c r="F57" s="18">
        <v>0</v>
      </c>
      <c r="G57" s="4" t="s">
        <v>302</v>
      </c>
      <c r="H57" s="18">
        <v>0</v>
      </c>
      <c r="I57" s="12"/>
    </row>
    <row r="58" spans="1:17" x14ac:dyDescent="0.25">
      <c r="A58" s="169"/>
      <c r="B58" s="169"/>
      <c r="C58" s="168" t="s">
        <v>2</v>
      </c>
      <c r="D58" s="8" t="s">
        <v>10</v>
      </c>
      <c r="E58" s="4">
        <v>0</v>
      </c>
      <c r="F58" s="32">
        <f>SUM(F59:F60)</f>
        <v>1226779.96</v>
      </c>
      <c r="G58" s="32">
        <f>SUM(G59:G60)</f>
        <v>1226779.96</v>
      </c>
      <c r="H58" s="32">
        <f>SUM(H59:H60)</f>
        <v>1226779.96</v>
      </c>
      <c r="I58" s="12"/>
    </row>
    <row r="59" spans="1:17" x14ac:dyDescent="0.25">
      <c r="A59" s="169"/>
      <c r="B59" s="169"/>
      <c r="C59" s="169"/>
      <c r="D59" s="9" t="s">
        <v>125</v>
      </c>
      <c r="E59" s="4">
        <v>0</v>
      </c>
      <c r="F59" s="18">
        <v>1226779.96</v>
      </c>
      <c r="G59" s="18">
        <v>1226779.96</v>
      </c>
      <c r="H59" s="18">
        <v>1226779.96</v>
      </c>
      <c r="I59" s="12"/>
    </row>
    <row r="60" spans="1:17" ht="39" customHeight="1" x14ac:dyDescent="0.25">
      <c r="A60" s="170"/>
      <c r="B60" s="170"/>
      <c r="C60" s="170"/>
      <c r="D60" s="10" t="s">
        <v>161</v>
      </c>
      <c r="E60" s="4">
        <v>0</v>
      </c>
      <c r="F60" s="17">
        <v>0</v>
      </c>
      <c r="G60" s="17">
        <v>0</v>
      </c>
      <c r="H60" s="17">
        <v>0</v>
      </c>
      <c r="I60" s="12"/>
    </row>
    <row r="61" spans="1:17" ht="39" customHeight="1" x14ac:dyDescent="0.25">
      <c r="A61" s="166" t="s">
        <v>290</v>
      </c>
      <c r="B61" s="167" t="s">
        <v>291</v>
      </c>
      <c r="C61" s="168" t="s">
        <v>122</v>
      </c>
      <c r="D61" s="8" t="s">
        <v>10</v>
      </c>
      <c r="E61" s="4">
        <v>0</v>
      </c>
      <c r="F61" s="3">
        <f>F62</f>
        <v>315911.73</v>
      </c>
      <c r="G61" s="16">
        <f>G62</f>
        <v>315911.73</v>
      </c>
      <c r="H61" s="16">
        <f>H62</f>
        <v>315911.73</v>
      </c>
      <c r="I61" s="12"/>
    </row>
    <row r="62" spans="1:17" ht="39" customHeight="1" x14ac:dyDescent="0.25">
      <c r="A62" s="166"/>
      <c r="B62" s="167"/>
      <c r="C62" s="169"/>
      <c r="D62" s="9" t="s">
        <v>125</v>
      </c>
      <c r="E62" s="4">
        <v>0</v>
      </c>
      <c r="F62" s="4">
        <v>315911.73</v>
      </c>
      <c r="G62" s="17">
        <v>315911.73</v>
      </c>
      <c r="H62" s="17">
        <v>315911.73</v>
      </c>
      <c r="I62" s="12"/>
    </row>
    <row r="63" spans="1:17" ht="39" customHeight="1" x14ac:dyDescent="0.25">
      <c r="A63" s="166"/>
      <c r="B63" s="167"/>
      <c r="C63" s="170"/>
      <c r="D63" s="10" t="s">
        <v>161</v>
      </c>
      <c r="E63" s="4">
        <v>0</v>
      </c>
      <c r="F63" s="4">
        <v>0</v>
      </c>
      <c r="G63" s="4">
        <v>0</v>
      </c>
      <c r="H63" s="4">
        <v>0</v>
      </c>
      <c r="I63" s="12"/>
    </row>
    <row r="64" spans="1:17" x14ac:dyDescent="0.25">
      <c r="A64" s="171"/>
      <c r="B64" s="165" t="s">
        <v>111</v>
      </c>
      <c r="C64" s="172"/>
      <c r="D64" s="8" t="s">
        <v>10</v>
      </c>
      <c r="E64" s="3">
        <f t="shared" ref="E64:H65" si="0">E67+E73</f>
        <v>10300000</v>
      </c>
      <c r="F64" s="3">
        <f t="shared" si="0"/>
        <v>9991381</v>
      </c>
      <c r="G64" s="3">
        <f t="shared" si="0"/>
        <v>9952525.4100000001</v>
      </c>
      <c r="H64" s="3">
        <f t="shared" si="0"/>
        <v>9952525.4100000001</v>
      </c>
      <c r="I64" s="12"/>
    </row>
    <row r="65" spans="1:24" x14ac:dyDescent="0.25">
      <c r="A65" s="171"/>
      <c r="B65" s="165"/>
      <c r="C65" s="173"/>
      <c r="D65" s="9" t="s">
        <v>125</v>
      </c>
      <c r="E65" s="4">
        <f t="shared" si="0"/>
        <v>10300000</v>
      </c>
      <c r="F65" s="4">
        <f t="shared" si="0"/>
        <v>9991381</v>
      </c>
      <c r="G65" s="4">
        <f t="shared" si="0"/>
        <v>9952525.4100000001</v>
      </c>
      <c r="H65" s="4">
        <f t="shared" si="0"/>
        <v>9952525.4100000001</v>
      </c>
      <c r="I65" s="12"/>
    </row>
    <row r="66" spans="1:24" ht="31.5" x14ac:dyDescent="0.25">
      <c r="A66" s="171"/>
      <c r="B66" s="165"/>
      <c r="C66" s="174"/>
      <c r="D66" s="10" t="s">
        <v>161</v>
      </c>
      <c r="E66" s="3">
        <v>0</v>
      </c>
      <c r="F66" s="3">
        <v>0</v>
      </c>
      <c r="G66" s="3">
        <v>0</v>
      </c>
      <c r="H66" s="3">
        <v>0</v>
      </c>
      <c r="I66" s="12"/>
    </row>
    <row r="67" spans="1:24" ht="15.75" customHeight="1" x14ac:dyDescent="0.25">
      <c r="A67" s="166" t="s">
        <v>55</v>
      </c>
      <c r="B67" s="167" t="s">
        <v>292</v>
      </c>
      <c r="C67" s="168" t="s">
        <v>122</v>
      </c>
      <c r="D67" s="8" t="s">
        <v>10</v>
      </c>
      <c r="E67" s="60">
        <f>E68</f>
        <v>10000000</v>
      </c>
      <c r="F67" s="3">
        <f>SUM(F68:F69)</f>
        <v>9732436</v>
      </c>
      <c r="G67" s="32">
        <f>SUM(G68:G69)</f>
        <v>9693580.4100000001</v>
      </c>
      <c r="H67" s="32">
        <f>SUM(H68:H69)</f>
        <v>9693580.4100000001</v>
      </c>
      <c r="I67" s="12"/>
    </row>
    <row r="68" spans="1:24" x14ac:dyDescent="0.25">
      <c r="A68" s="166"/>
      <c r="B68" s="167"/>
      <c r="C68" s="169"/>
      <c r="D68" s="9" t="s">
        <v>125</v>
      </c>
      <c r="E68" s="4">
        <v>10000000</v>
      </c>
      <c r="F68" s="4">
        <v>9732436</v>
      </c>
      <c r="G68" s="18">
        <v>9693580.4100000001</v>
      </c>
      <c r="H68" s="18">
        <f>9167224.1+526356.31</f>
        <v>9693580.4100000001</v>
      </c>
      <c r="I68" s="12">
        <f>F68-H68</f>
        <v>38855.589999999851</v>
      </c>
      <c r="J68" s="125" t="s">
        <v>319</v>
      </c>
      <c r="K68" s="126"/>
      <c r="L68" s="126"/>
      <c r="M68" s="126"/>
      <c r="N68" s="126"/>
      <c r="O68" s="127"/>
    </row>
    <row r="69" spans="1:24" ht="76.5" customHeight="1" x14ac:dyDescent="0.25">
      <c r="A69" s="166"/>
      <c r="B69" s="167"/>
      <c r="C69" s="170"/>
      <c r="D69" s="10" t="s">
        <v>161</v>
      </c>
      <c r="E69" s="4">
        <v>0</v>
      </c>
      <c r="F69" s="4">
        <v>0</v>
      </c>
      <c r="G69" s="4">
        <v>0</v>
      </c>
      <c r="H69" s="4">
        <v>0</v>
      </c>
      <c r="I69" s="12"/>
    </row>
    <row r="70" spans="1:24" ht="15.75" customHeight="1" x14ac:dyDescent="0.25">
      <c r="A70" s="166" t="s">
        <v>56</v>
      </c>
      <c r="B70" s="167" t="s">
        <v>126</v>
      </c>
      <c r="C70" s="168" t="s">
        <v>122</v>
      </c>
      <c r="D70" s="8" t="s">
        <v>10</v>
      </c>
      <c r="E70" s="3">
        <f>SUM(E71:E72)</f>
        <v>0</v>
      </c>
      <c r="F70" s="3">
        <f>SUM(F71:F72)</f>
        <v>0</v>
      </c>
      <c r="G70" s="3">
        <f>SUM(G71:G72)</f>
        <v>0</v>
      </c>
      <c r="H70" s="3">
        <f>SUM(H71:H72)</f>
        <v>0</v>
      </c>
      <c r="I70" s="12"/>
    </row>
    <row r="71" spans="1:24" x14ac:dyDescent="0.25">
      <c r="A71" s="166"/>
      <c r="B71" s="167"/>
      <c r="C71" s="169"/>
      <c r="D71" s="9" t="s">
        <v>125</v>
      </c>
      <c r="E71" s="4">
        <v>0</v>
      </c>
      <c r="F71" s="4">
        <v>0</v>
      </c>
      <c r="G71" s="4">
        <v>0</v>
      </c>
      <c r="H71" s="4">
        <f>G71</f>
        <v>0</v>
      </c>
      <c r="I71" s="12"/>
    </row>
    <row r="72" spans="1:24" ht="31.5" x14ac:dyDescent="0.25">
      <c r="A72" s="166"/>
      <c r="B72" s="167"/>
      <c r="C72" s="170"/>
      <c r="D72" s="10" t="s">
        <v>161</v>
      </c>
      <c r="E72" s="4">
        <v>0</v>
      </c>
      <c r="F72" s="4">
        <v>0</v>
      </c>
      <c r="G72" s="4">
        <v>0</v>
      </c>
      <c r="H72" s="4">
        <v>0</v>
      </c>
      <c r="I72" s="12"/>
    </row>
    <row r="73" spans="1:24" ht="15.75" customHeight="1" x14ac:dyDescent="0.25">
      <c r="A73" s="166" t="s">
        <v>91</v>
      </c>
      <c r="B73" s="167" t="s">
        <v>129</v>
      </c>
      <c r="C73" s="168" t="s">
        <v>122</v>
      </c>
      <c r="D73" s="8" t="s">
        <v>10</v>
      </c>
      <c r="E73" s="16">
        <f>E74</f>
        <v>300000</v>
      </c>
      <c r="F73" s="3">
        <f>F74</f>
        <v>258945</v>
      </c>
      <c r="G73" s="3">
        <f>G74</f>
        <v>258945</v>
      </c>
      <c r="H73" s="3">
        <f>H74</f>
        <v>258945</v>
      </c>
      <c r="I73" s="12"/>
    </row>
    <row r="74" spans="1:24" x14ac:dyDescent="0.25">
      <c r="A74" s="166"/>
      <c r="B74" s="167"/>
      <c r="C74" s="169"/>
      <c r="D74" s="9" t="s">
        <v>125</v>
      </c>
      <c r="E74" s="17">
        <v>300000</v>
      </c>
      <c r="F74" s="4">
        <v>258945</v>
      </c>
      <c r="G74" s="4">
        <v>258945</v>
      </c>
      <c r="H74" s="4">
        <v>258945</v>
      </c>
      <c r="I74" s="12"/>
      <c r="J74" s="125" t="s">
        <v>321</v>
      </c>
      <c r="K74" s="126"/>
      <c r="L74" s="127"/>
    </row>
    <row r="75" spans="1:24" ht="31.5" x14ac:dyDescent="0.25">
      <c r="A75" s="166"/>
      <c r="B75" s="167"/>
      <c r="C75" s="170"/>
      <c r="D75" s="10" t="s">
        <v>161</v>
      </c>
      <c r="E75" s="4">
        <v>0</v>
      </c>
      <c r="F75" s="4">
        <v>0</v>
      </c>
      <c r="G75" s="4">
        <v>0</v>
      </c>
      <c r="H75" s="4">
        <v>0</v>
      </c>
      <c r="I75" s="12"/>
    </row>
    <row r="76" spans="1:24" s="1" customFormat="1" ht="37.5" customHeight="1" x14ac:dyDescent="0.25">
      <c r="A76" s="171"/>
      <c r="B76" s="165" t="s">
        <v>46</v>
      </c>
      <c r="C76" s="172"/>
      <c r="D76" s="9" t="s">
        <v>10</v>
      </c>
      <c r="E76" s="3">
        <f>SUM(E77:E78)</f>
        <v>23666937</v>
      </c>
      <c r="F76" s="3">
        <f>SUM(F77:F78)</f>
        <v>26515446.52</v>
      </c>
      <c r="G76" s="3">
        <f>SUM(G77:G78)</f>
        <v>26111533.350000001</v>
      </c>
      <c r="H76" s="3">
        <f>SUM(H77:H78)</f>
        <v>26111533.349999998</v>
      </c>
      <c r="I76" s="12"/>
    </row>
    <row r="77" spans="1:24" s="1" customFormat="1" x14ac:dyDescent="0.25">
      <c r="A77" s="171"/>
      <c r="B77" s="165"/>
      <c r="C77" s="173"/>
      <c r="D77" s="9" t="s">
        <v>125</v>
      </c>
      <c r="E77" s="4">
        <f t="shared" ref="E77" si="1">E80</f>
        <v>23666937</v>
      </c>
      <c r="F77" s="4">
        <f>F80</f>
        <v>26515446.52</v>
      </c>
      <c r="G77" s="4">
        <f>G80</f>
        <v>26111533.350000001</v>
      </c>
      <c r="H77" s="4">
        <f>H80</f>
        <v>26111533.349999998</v>
      </c>
      <c r="I77" s="12"/>
    </row>
    <row r="78" spans="1:24" s="1" customFormat="1" ht="31.5" x14ac:dyDescent="0.25">
      <c r="A78" s="171"/>
      <c r="B78" s="165"/>
      <c r="C78" s="174"/>
      <c r="D78" s="10" t="s">
        <v>161</v>
      </c>
      <c r="E78" s="3">
        <v>0</v>
      </c>
      <c r="F78" s="3">
        <v>0</v>
      </c>
      <c r="G78" s="3">
        <v>0</v>
      </c>
      <c r="H78" s="3">
        <v>0</v>
      </c>
      <c r="I78" s="12"/>
    </row>
    <row r="79" spans="1:24" s="1" customFormat="1" ht="37.5" customHeight="1" x14ac:dyDescent="0.25">
      <c r="A79" s="166" t="s">
        <v>23</v>
      </c>
      <c r="B79" s="167" t="s">
        <v>293</v>
      </c>
      <c r="C79" s="168" t="s">
        <v>122</v>
      </c>
      <c r="D79" s="8" t="s">
        <v>10</v>
      </c>
      <c r="E79" s="3">
        <f>SUM(E80:E81)</f>
        <v>23666937</v>
      </c>
      <c r="F79" s="3">
        <f>SUM(F80:F81)</f>
        <v>26515446.52</v>
      </c>
      <c r="G79" s="3">
        <f>SUM(G80:G81)</f>
        <v>26111533.350000001</v>
      </c>
      <c r="H79" s="3">
        <f>SUM(H80:H81)</f>
        <v>26111533.349999998</v>
      </c>
      <c r="I79" s="12"/>
      <c r="J79" s="13"/>
      <c r="M79" s="5"/>
    </row>
    <row r="80" spans="1:24" x14ac:dyDescent="0.25">
      <c r="A80" s="166"/>
      <c r="B80" s="167"/>
      <c r="C80" s="169"/>
      <c r="D80" s="9" t="s">
        <v>125</v>
      </c>
      <c r="E80" s="4">
        <v>23666937</v>
      </c>
      <c r="F80" s="4">
        <v>26515446.52</v>
      </c>
      <c r="G80" s="4">
        <v>26111533.350000001</v>
      </c>
      <c r="H80" s="18">
        <f>25666469.08+445064.27</f>
        <v>26111533.349999998</v>
      </c>
      <c r="I80" s="12">
        <f>F80-H80</f>
        <v>403913.17000000179</v>
      </c>
      <c r="J80" s="125" t="s">
        <v>322</v>
      </c>
      <c r="K80" s="126"/>
      <c r="L80" s="126"/>
      <c r="M80" s="126"/>
      <c r="N80" s="126"/>
      <c r="O80" s="126"/>
      <c r="P80" s="126"/>
      <c r="Q80" s="126"/>
      <c r="R80" s="126"/>
      <c r="S80" s="126"/>
      <c r="T80" s="126"/>
      <c r="U80" s="126"/>
      <c r="V80" s="126"/>
      <c r="W80" s="126"/>
      <c r="X80" s="127"/>
    </row>
    <row r="81" spans="1:9" ht="31.5" x14ac:dyDescent="0.25">
      <c r="A81" s="166"/>
      <c r="B81" s="167"/>
      <c r="C81" s="170"/>
      <c r="D81" s="10" t="s">
        <v>161</v>
      </c>
      <c r="E81" s="4">
        <v>0</v>
      </c>
      <c r="F81" s="4">
        <v>0</v>
      </c>
      <c r="G81" s="4">
        <v>0</v>
      </c>
      <c r="H81" s="4">
        <v>0</v>
      </c>
      <c r="I81" s="12"/>
    </row>
    <row r="82" spans="1:9" x14ac:dyDescent="0.25">
      <c r="A82" s="166" t="s">
        <v>29</v>
      </c>
      <c r="B82" s="167" t="s">
        <v>31</v>
      </c>
      <c r="C82" s="168" t="s">
        <v>122</v>
      </c>
      <c r="D82" s="8" t="s">
        <v>10</v>
      </c>
      <c r="E82" s="3">
        <v>0</v>
      </c>
      <c r="F82" s="3">
        <v>0</v>
      </c>
      <c r="G82" s="3">
        <v>0</v>
      </c>
      <c r="H82" s="3">
        <v>0</v>
      </c>
      <c r="I82" s="12"/>
    </row>
    <row r="83" spans="1:9" x14ac:dyDescent="0.25">
      <c r="A83" s="166"/>
      <c r="B83" s="167"/>
      <c r="C83" s="169"/>
      <c r="D83" s="9" t="s">
        <v>125</v>
      </c>
      <c r="E83" s="4">
        <v>0</v>
      </c>
      <c r="F83" s="4">
        <v>0</v>
      </c>
      <c r="G83" s="4">
        <v>0</v>
      </c>
      <c r="H83" s="4">
        <v>0</v>
      </c>
      <c r="I83" s="12"/>
    </row>
    <row r="84" spans="1:9" ht="31.5" x14ac:dyDescent="0.25">
      <c r="A84" s="166"/>
      <c r="B84" s="167"/>
      <c r="C84" s="170"/>
      <c r="D84" s="10" t="s">
        <v>161</v>
      </c>
      <c r="E84" s="4">
        <v>0</v>
      </c>
      <c r="F84" s="4">
        <v>0</v>
      </c>
      <c r="G84" s="4">
        <v>0</v>
      </c>
      <c r="H84" s="4">
        <v>0</v>
      </c>
      <c r="I84" s="12"/>
    </row>
    <row r="122" spans="6:8" x14ac:dyDescent="0.25">
      <c r="F122" s="61"/>
      <c r="G122" s="61"/>
      <c r="H122" s="61"/>
    </row>
  </sheetData>
  <mergeCells count="73">
    <mergeCell ref="A49:A51"/>
    <mergeCell ref="B49:B51"/>
    <mergeCell ref="A61:A63"/>
    <mergeCell ref="B61:B63"/>
    <mergeCell ref="C61:C63"/>
    <mergeCell ref="A55:A60"/>
    <mergeCell ref="B55:B60"/>
    <mergeCell ref="C49:C51"/>
    <mergeCell ref="A52:A54"/>
    <mergeCell ref="C55:C57"/>
    <mergeCell ref="C58:C60"/>
    <mergeCell ref="A29:A33"/>
    <mergeCell ref="B29:B33"/>
    <mergeCell ref="C29:C33"/>
    <mergeCell ref="C64:C66"/>
    <mergeCell ref="B46:B48"/>
    <mergeCell ref="C46:C48"/>
    <mergeCell ref="B52:B54"/>
    <mergeCell ref="C52:C54"/>
    <mergeCell ref="A34:A36"/>
    <mergeCell ref="B34:B36"/>
    <mergeCell ref="C34:C36"/>
    <mergeCell ref="A40:A42"/>
    <mergeCell ref="B40:B42"/>
    <mergeCell ref="C40:C42"/>
    <mergeCell ref="A46:A48"/>
    <mergeCell ref="A37:A39"/>
    <mergeCell ref="B37:B39"/>
    <mergeCell ref="C37:C39"/>
    <mergeCell ref="A43:A45"/>
    <mergeCell ref="B43:B45"/>
    <mergeCell ref="C43:C45"/>
    <mergeCell ref="C17:C19"/>
    <mergeCell ref="C9:C10"/>
    <mergeCell ref="C20:C22"/>
    <mergeCell ref="A17:A22"/>
    <mergeCell ref="B17:B22"/>
    <mergeCell ref="C11:C13"/>
    <mergeCell ref="C14:C16"/>
    <mergeCell ref="A8:A16"/>
    <mergeCell ref="B8:B16"/>
    <mergeCell ref="H1:H2"/>
    <mergeCell ref="A3:H3"/>
    <mergeCell ref="A5:A6"/>
    <mergeCell ref="B5:B6"/>
    <mergeCell ref="C5:C6"/>
    <mergeCell ref="D5:H5"/>
    <mergeCell ref="A23:A25"/>
    <mergeCell ref="B23:B25"/>
    <mergeCell ref="C23:C25"/>
    <mergeCell ref="A26:A28"/>
    <mergeCell ref="B26:B28"/>
    <mergeCell ref="C26:C28"/>
    <mergeCell ref="A82:A84"/>
    <mergeCell ref="B82:B84"/>
    <mergeCell ref="C82:C84"/>
    <mergeCell ref="B73:B75"/>
    <mergeCell ref="C73:C75"/>
    <mergeCell ref="A79:A81"/>
    <mergeCell ref="B79:B81"/>
    <mergeCell ref="C79:C81"/>
    <mergeCell ref="A73:A75"/>
    <mergeCell ref="B64:B66"/>
    <mergeCell ref="A70:A72"/>
    <mergeCell ref="B70:B72"/>
    <mergeCell ref="C70:C72"/>
    <mergeCell ref="A76:A78"/>
    <mergeCell ref="B76:B78"/>
    <mergeCell ref="C76:C78"/>
    <mergeCell ref="A67:A69"/>
    <mergeCell ref="B67:B69"/>
    <mergeCell ref="C67:C69"/>
    <mergeCell ref="A64:A66"/>
  </mergeCells>
  <pageMargins left="0.59055118110236227" right="0.39370078740157483" top="0.39370078740157483" bottom="0.39370078740157483" header="0.31496062992125984" footer="0.31496062992125984"/>
  <pageSetup paperSize="9" scale="44"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view="pageBreakPreview" topLeftCell="A16" zoomScale="90" zoomScaleNormal="80" zoomScaleSheetLayoutView="90" workbookViewId="0">
      <selection activeCell="H19" sqref="H19"/>
    </sheetView>
  </sheetViews>
  <sheetFormatPr defaultColWidth="8.85546875" defaultRowHeight="18.75" x14ac:dyDescent="0.3"/>
  <cols>
    <col min="1" max="1" width="9.7109375" style="14" customWidth="1"/>
    <col min="2" max="2" width="27.42578125" style="21" customWidth="1"/>
    <col min="3" max="3" width="25.42578125" style="20" customWidth="1"/>
    <col min="4" max="4" width="32.28515625" style="20" customWidth="1"/>
    <col min="5" max="5" width="22.28515625" style="20" customWidth="1"/>
    <col min="6" max="6" width="9.7109375" style="20" hidden="1" customWidth="1"/>
    <col min="7" max="7" width="10" style="20" hidden="1" customWidth="1"/>
    <col min="8" max="8" width="70.85546875" style="20" customWidth="1"/>
    <col min="9" max="9" width="24.140625" style="15" customWidth="1"/>
    <col min="10" max="10" width="13.85546875" style="20" customWidth="1"/>
    <col min="11" max="11" width="5.28515625" style="20" customWidth="1"/>
    <col min="12" max="12" width="4.5703125" style="20" customWidth="1"/>
    <col min="13" max="16384" width="8.85546875" style="20"/>
  </cols>
  <sheetData>
    <row r="1" spans="1:9" s="15" customFormat="1" x14ac:dyDescent="0.25">
      <c r="A1" s="14"/>
      <c r="B1" s="19"/>
      <c r="F1" s="108"/>
      <c r="G1" s="108"/>
      <c r="H1" s="193" t="s">
        <v>41</v>
      </c>
    </row>
    <row r="2" spans="1:9" s="15" customFormat="1" ht="6.6" customHeight="1" x14ac:dyDescent="0.25">
      <c r="A2" s="14"/>
      <c r="B2" s="19"/>
      <c r="F2" s="108"/>
      <c r="G2" s="108"/>
      <c r="H2" s="193"/>
    </row>
    <row r="3" spans="1:9" ht="39.75" customHeight="1" x14ac:dyDescent="0.3">
      <c r="A3" s="194" t="s">
        <v>162</v>
      </c>
      <c r="B3" s="194"/>
      <c r="C3" s="194"/>
      <c r="D3" s="194"/>
      <c r="E3" s="194"/>
      <c r="F3" s="194"/>
      <c r="G3" s="194"/>
      <c r="H3" s="194"/>
    </row>
    <row r="4" spans="1:9" ht="7.15" customHeight="1" x14ac:dyDescent="0.3"/>
    <row r="5" spans="1:9" ht="25.9" customHeight="1" x14ac:dyDescent="0.3">
      <c r="A5" s="190" t="s">
        <v>0</v>
      </c>
      <c r="B5" s="184" t="s">
        <v>130</v>
      </c>
      <c r="C5" s="185"/>
      <c r="D5" s="184" t="s">
        <v>131</v>
      </c>
      <c r="E5" s="185"/>
      <c r="F5" s="65"/>
      <c r="G5" s="65"/>
      <c r="H5" s="195" t="s">
        <v>132</v>
      </c>
    </row>
    <row r="6" spans="1:9" ht="22.15" customHeight="1" x14ac:dyDescent="0.3">
      <c r="A6" s="191"/>
      <c r="B6" s="186"/>
      <c r="C6" s="187"/>
      <c r="D6" s="186"/>
      <c r="E6" s="187"/>
      <c r="F6" s="30"/>
      <c r="G6" s="30"/>
      <c r="H6" s="196"/>
      <c r="I6" s="22"/>
    </row>
    <row r="7" spans="1:9" ht="69" customHeight="1" x14ac:dyDescent="0.3">
      <c r="A7" s="191"/>
      <c r="B7" s="188"/>
      <c r="C7" s="189"/>
      <c r="D7" s="188"/>
      <c r="E7" s="189"/>
      <c r="F7" s="64" t="s">
        <v>16</v>
      </c>
      <c r="G7" s="64" t="s">
        <v>17</v>
      </c>
      <c r="H7" s="196"/>
      <c r="I7" s="22"/>
    </row>
    <row r="8" spans="1:9" ht="243" customHeight="1" x14ac:dyDescent="0.3">
      <c r="A8" s="192"/>
      <c r="B8" s="107" t="s">
        <v>133</v>
      </c>
      <c r="C8" s="107" t="s">
        <v>134</v>
      </c>
      <c r="D8" s="67" t="s">
        <v>135</v>
      </c>
      <c r="E8" s="68" t="s">
        <v>134</v>
      </c>
      <c r="F8" s="23"/>
      <c r="G8" s="23"/>
      <c r="H8" s="197"/>
      <c r="I8" s="24"/>
    </row>
    <row r="9" spans="1:9" ht="34.5" customHeight="1" x14ac:dyDescent="0.3">
      <c r="A9" s="66">
        <v>1</v>
      </c>
      <c r="B9" s="66">
        <v>2</v>
      </c>
      <c r="C9" s="66">
        <v>3</v>
      </c>
      <c r="D9" s="66">
        <v>4</v>
      </c>
      <c r="E9" s="66">
        <v>5</v>
      </c>
      <c r="F9" s="66"/>
      <c r="G9" s="66"/>
      <c r="H9" s="66">
        <v>6</v>
      </c>
      <c r="I9" s="24"/>
    </row>
    <row r="10" spans="1:9" ht="231" customHeight="1" x14ac:dyDescent="0.3">
      <c r="A10" s="110">
        <v>1</v>
      </c>
      <c r="B10" s="111" t="s">
        <v>185</v>
      </c>
      <c r="C10" s="112">
        <v>45589</v>
      </c>
      <c r="D10" s="64" t="s">
        <v>186</v>
      </c>
      <c r="E10" s="23">
        <v>45589</v>
      </c>
      <c r="F10" s="23"/>
      <c r="G10" s="23"/>
      <c r="H10" s="106" t="s">
        <v>313</v>
      </c>
      <c r="I10" s="24"/>
    </row>
    <row r="11" spans="1:9" ht="231.75" customHeight="1" x14ac:dyDescent="0.3">
      <c r="A11" s="110">
        <v>2</v>
      </c>
      <c r="B11" s="111" t="s">
        <v>187</v>
      </c>
      <c r="C11" s="112">
        <v>45684</v>
      </c>
      <c r="D11" s="64" t="s">
        <v>188</v>
      </c>
      <c r="E11" s="23">
        <v>45684</v>
      </c>
      <c r="F11" s="23"/>
      <c r="G11" s="23"/>
      <c r="H11" s="106" t="s">
        <v>258</v>
      </c>
      <c r="I11" s="24"/>
    </row>
    <row r="12" spans="1:9" ht="232.5" customHeight="1" x14ac:dyDescent="0.3">
      <c r="A12" s="110">
        <v>3</v>
      </c>
      <c r="B12" s="111" t="s">
        <v>189</v>
      </c>
      <c r="C12" s="112">
        <v>45684</v>
      </c>
      <c r="D12" s="64" t="s">
        <v>190</v>
      </c>
      <c r="E12" s="23">
        <v>45684</v>
      </c>
      <c r="F12" s="23"/>
      <c r="G12" s="23"/>
      <c r="H12" s="106" t="s">
        <v>259</v>
      </c>
      <c r="I12" s="24"/>
    </row>
    <row r="13" spans="1:9" ht="244.5" customHeight="1" x14ac:dyDescent="0.3">
      <c r="A13" s="110">
        <v>4</v>
      </c>
      <c r="B13" s="111" t="s">
        <v>191</v>
      </c>
      <c r="C13" s="112">
        <v>45719</v>
      </c>
      <c r="D13" s="64" t="s">
        <v>192</v>
      </c>
      <c r="E13" s="23">
        <v>45719</v>
      </c>
      <c r="F13" s="23"/>
      <c r="G13" s="23"/>
      <c r="H13" s="106" t="s">
        <v>260</v>
      </c>
      <c r="I13" s="24"/>
    </row>
    <row r="14" spans="1:9" ht="244.5" customHeight="1" x14ac:dyDescent="0.3">
      <c r="A14" s="110">
        <v>5</v>
      </c>
      <c r="B14" s="111" t="s">
        <v>193</v>
      </c>
      <c r="C14" s="112">
        <v>45735</v>
      </c>
      <c r="D14" s="64" t="s">
        <v>194</v>
      </c>
      <c r="E14" s="23">
        <v>45735</v>
      </c>
      <c r="F14" s="23"/>
      <c r="G14" s="23"/>
      <c r="H14" s="106" t="s">
        <v>261</v>
      </c>
      <c r="I14" s="24"/>
    </row>
    <row r="15" spans="1:9" ht="244.5" customHeight="1" x14ac:dyDescent="0.3">
      <c r="A15" s="110">
        <v>6</v>
      </c>
      <c r="B15" s="111" t="s">
        <v>195</v>
      </c>
      <c r="C15" s="112">
        <v>45747</v>
      </c>
      <c r="D15" s="64" t="s">
        <v>196</v>
      </c>
      <c r="E15" s="23">
        <v>45747</v>
      </c>
      <c r="F15" s="23"/>
      <c r="G15" s="23"/>
      <c r="H15" s="106" t="s">
        <v>262</v>
      </c>
      <c r="I15" s="24"/>
    </row>
    <row r="16" spans="1:9" ht="244.5" customHeight="1" x14ac:dyDescent="0.3">
      <c r="A16" s="110">
        <v>7</v>
      </c>
      <c r="B16" s="111" t="s">
        <v>197</v>
      </c>
      <c r="C16" s="112">
        <v>45863</v>
      </c>
      <c r="D16" s="64" t="s">
        <v>198</v>
      </c>
      <c r="E16" s="23">
        <v>45863</v>
      </c>
      <c r="F16" s="23"/>
      <c r="G16" s="23"/>
      <c r="H16" s="106" t="s">
        <v>316</v>
      </c>
      <c r="I16" s="24"/>
    </row>
    <row r="17" spans="1:9" ht="408.75" customHeight="1" x14ac:dyDescent="0.3">
      <c r="A17" s="110">
        <v>8</v>
      </c>
      <c r="B17" s="111" t="s">
        <v>199</v>
      </c>
      <c r="C17" s="112">
        <v>45957</v>
      </c>
      <c r="D17" s="64" t="s">
        <v>200</v>
      </c>
      <c r="E17" s="23">
        <v>45958</v>
      </c>
      <c r="F17" s="23"/>
      <c r="G17" s="23"/>
      <c r="H17" s="106" t="s">
        <v>318</v>
      </c>
      <c r="I17" s="24"/>
    </row>
    <row r="18" spans="1:9" ht="244.5" customHeight="1" x14ac:dyDescent="0.3">
      <c r="A18" s="110">
        <v>9</v>
      </c>
      <c r="B18" s="111" t="s">
        <v>201</v>
      </c>
      <c r="C18" s="112">
        <v>45987</v>
      </c>
      <c r="D18" s="64" t="s">
        <v>202</v>
      </c>
      <c r="E18" s="23">
        <v>45987</v>
      </c>
      <c r="F18" s="23"/>
      <c r="G18" s="23"/>
      <c r="H18" s="106" t="s">
        <v>317</v>
      </c>
      <c r="I18" s="24"/>
    </row>
    <row r="19" spans="1:9" ht="244.5" customHeight="1" x14ac:dyDescent="0.3">
      <c r="A19" s="110">
        <v>10</v>
      </c>
      <c r="B19" s="111" t="s">
        <v>314</v>
      </c>
      <c r="C19" s="112">
        <v>46003</v>
      </c>
      <c r="D19" s="64" t="s">
        <v>203</v>
      </c>
      <c r="E19" s="23">
        <v>46003</v>
      </c>
      <c r="F19" s="23"/>
      <c r="G19" s="23"/>
      <c r="H19" s="106" t="s">
        <v>263</v>
      </c>
      <c r="I19" s="24"/>
    </row>
    <row r="20" spans="1:9" ht="231" customHeight="1" x14ac:dyDescent="0.3">
      <c r="A20" s="110">
        <v>11</v>
      </c>
      <c r="B20" s="111" t="s">
        <v>315</v>
      </c>
      <c r="C20" s="112">
        <v>46063</v>
      </c>
      <c r="D20" s="64" t="s">
        <v>264</v>
      </c>
      <c r="E20" s="23">
        <v>46065</v>
      </c>
      <c r="F20" s="23"/>
      <c r="G20" s="23"/>
      <c r="H20" s="106" t="s">
        <v>265</v>
      </c>
      <c r="I20" s="24"/>
    </row>
    <row r="21" spans="1:9" ht="29.25" customHeight="1" x14ac:dyDescent="0.3">
      <c r="A21" s="20"/>
      <c r="B21" s="20"/>
      <c r="I21" s="24"/>
    </row>
    <row r="22" spans="1:9" x14ac:dyDescent="0.3">
      <c r="A22" s="25"/>
      <c r="B22" s="26"/>
      <c r="C22" s="27"/>
      <c r="D22" s="28"/>
      <c r="E22" s="28"/>
      <c r="F22" s="28"/>
      <c r="G22" s="28"/>
      <c r="H22" s="27"/>
      <c r="I22" s="29"/>
    </row>
  </sheetData>
  <mergeCells count="6">
    <mergeCell ref="B5:C7"/>
    <mergeCell ref="D5:E7"/>
    <mergeCell ref="A5:A8"/>
    <mergeCell ref="H1:H2"/>
    <mergeCell ref="A3:H3"/>
    <mergeCell ref="H5:H8"/>
  </mergeCells>
  <printOptions horizontalCentered="1"/>
  <pageMargins left="0.39370078740157483" right="0.39370078740157483" top="0.39370078740157483" bottom="0.19685039370078741" header="0.31496062992125984" footer="0.11811023622047245"/>
  <pageSetup paperSize="9" scale="3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Таб. 8 (индикаторы)</vt:lpstr>
      <vt:lpstr>Таб. 9 (вып-ние осн.мер-ий)</vt:lpstr>
      <vt:lpstr>Таб. 10 (инф-ция о расходах</vt:lpstr>
      <vt:lpstr>Таб. 11 (внесенные изменен) </vt:lpstr>
      <vt:lpstr>'Таб. 11 (внесенные изменен) '!Заголовки_для_печати</vt:lpstr>
      <vt:lpstr>'Таб. 8 (индикаторы)'!Заголовки_для_печати</vt:lpstr>
      <vt:lpstr>'Таб. 9 (вып-ние осн.мер-ий)'!Заголовки_для_печати</vt:lpstr>
      <vt:lpstr>'Таб. 10 (инф-ция о расходах'!Область_печати</vt:lpstr>
      <vt:lpstr>'Таб. 11 (внесенные изменен) '!Область_печати</vt:lpstr>
      <vt:lpstr>'Таб. 8 (индикаторы)'!Область_печати</vt:lpstr>
      <vt:lpstr>'Таб. 9 (вып-ние осн.мер-ий)'!Область_печати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2026-04-15T07:47:54Z</dcterms:modified>
</cp:coreProperties>
</file>